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6\CONCEJO DE BOGOTA\PROPOSICION 08\2. INSUMO\PUNTO 13\"/>
    </mc:Choice>
  </mc:AlternateContent>
  <xr:revisionPtr revIDLastSave="0" documentId="8_{8472D113-AEC7-4D63-A1D5-21D8DD398ECA}" xr6:coauthVersionLast="47" xr6:coauthVersionMax="47" xr10:uidLastSave="{00000000-0000-0000-0000-000000000000}"/>
  <bookViews>
    <workbookView xWindow="-120" yWindow="-120" windowWidth="20730" windowHeight="11160" xr2:uid="{A4301454-EE87-45E2-BC8B-C7B3E5A62CF0}"/>
  </bookViews>
  <sheets>
    <sheet name="PPTO 2025 EJC 31DIC" sheetId="2" r:id="rId1"/>
  </sheets>
  <externalReferences>
    <externalReference r:id="rId2"/>
  </externalReferences>
  <definedNames>
    <definedName name="_xlnm._FilterDatabase" localSheetId="0" hidden="1">'PPTO 2025 EJC 31DIC'!$A$3:$H$413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RCHIVO_EPS003" localSheetId="0">#REF!</definedName>
    <definedName name="ARCHIVO_EPS003">#REF!</definedName>
    <definedName name="_xlnm.Print_Area" localSheetId="0">'PPTO 2025 EJC 31DIC'!$A$1:$B$407</definedName>
    <definedName name="_xlnm.Print_Area">#REF!</definedName>
    <definedName name="ASFASGH" localSheetId="0">#REF!</definedName>
    <definedName name="ASFASGH">#REF!</definedName>
    <definedName name="b" localSheetId="0">#REF!</definedName>
    <definedName name="b">#REF!</definedName>
    <definedName name="BLCE_JUL" localSheetId="0">#REF!</definedName>
    <definedName name="BLCE_JUL">#REF!</definedName>
    <definedName name="CARTERA_SEP05" localSheetId="0">#REF!</definedName>
    <definedName name="CARTERA_SEP05">#REF!</definedName>
    <definedName name="DATOS" localSheetId="0">#REF!</definedName>
    <definedName name="DATOS">#REF!</definedName>
    <definedName name="dcd" localSheetId="0" hidden="1">#REF!</definedName>
    <definedName name="dcd" hidden="1">#REF!</definedName>
    <definedName name="DOS" localSheetId="0">#REF!</definedName>
    <definedName name="DOS">#REF!</definedName>
    <definedName name="EDADES" localSheetId="0">#REF!</definedName>
    <definedName name="EDADES">#REF!</definedName>
    <definedName name="Excel_BuiltIn__FilterDatabase_3" localSheetId="0">#REF!</definedName>
    <definedName name="Excel_BuiltIn__FilterDatabase_3">#REF!</definedName>
    <definedName name="GFNWEGN" localSheetId="0">#REF!</definedName>
    <definedName name="GFNWEGN">#REF!</definedName>
    <definedName name="hugo" localSheetId="0">#REF!</definedName>
    <definedName name="hugo">#REF!</definedName>
    <definedName name="I" localSheetId="0">#REF!</definedName>
    <definedName name="I">#REF!</definedName>
    <definedName name="IUYI" localSheetId="0" hidden="1">#REF!</definedName>
    <definedName name="IUYI" hidden="1">#REF!</definedName>
    <definedName name="JORGE" localSheetId="0">#REF!</definedName>
    <definedName name="JORGE">#REF!</definedName>
    <definedName name="L" localSheetId="0">#REF!</definedName>
    <definedName name="L">#REF!</definedName>
    <definedName name="M" localSheetId="0" hidden="1">#REF!</definedName>
    <definedName name="M" hidden="1">#REF!</definedName>
    <definedName name="MONICA" localSheetId="0">#REF!</definedName>
    <definedName name="MONICA">#REF!</definedName>
    <definedName name="rest" localSheetId="0">#REF!</definedName>
    <definedName name="rest">#REF!</definedName>
    <definedName name="Rubros" localSheetId="0">[1]Ingresos!#REF!</definedName>
    <definedName name="Rubros">[1]Ingresos!#REF!</definedName>
    <definedName name="s" localSheetId="0">#REF!</definedName>
    <definedName name="s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typ" hidden="1">1</definedName>
    <definedName name="solver_val" hidden="1">0</definedName>
    <definedName name="SOPORTE" localSheetId="0">#REF!</definedName>
    <definedName name="SOPORTE">#REF!</definedName>
    <definedName name="TD" localSheetId="0" hidden="1">#REF!</definedName>
    <definedName name="TD" hidden="1">#REF!</definedName>
    <definedName name="TDDD" localSheetId="0" hidden="1">#REF!</definedName>
    <definedName name="TDDD" hidden="1">#REF!</definedName>
    <definedName name="_xlnm.Print_Titles" localSheetId="0">'PPTO 2025 EJC 31DIC'!$3:$3</definedName>
    <definedName name="XX" localSheetId="0">#REF!</definedName>
    <definedName name="XX">#REF!</definedName>
    <definedName name="Z_019CAB66_3455_4701_8625_13832F8C1011_.wvu.FilterData" localSheetId="0" hidden="1">#REF!</definedName>
    <definedName name="Z_019CAB66_3455_4701_8625_13832F8C1011_.wvu.FilterData" hidden="1">#REF!</definedName>
    <definedName name="Z_03102EA4_6FAB_49F5_BB36_A585D955EA72_.wvu.FilterData" localSheetId="0" hidden="1">#REF!</definedName>
    <definedName name="Z_03102EA4_6FAB_49F5_BB36_A585D955EA72_.wvu.FilterData" hidden="1">#REF!</definedName>
    <definedName name="Z_04EEFE54_2D4A_4DD7_9107_091736C1BE73_.wvu.FilterData" localSheetId="0" hidden="1">#REF!</definedName>
    <definedName name="Z_04EEFE54_2D4A_4DD7_9107_091736C1BE73_.wvu.FilterData" hidden="1">#REF!</definedName>
    <definedName name="Z_0A4C0163_7D15_4562_9420_EF4EB97F31F7_.wvu.FilterData" localSheetId="0" hidden="1">#REF!</definedName>
    <definedName name="Z_0A4C0163_7D15_4562_9420_EF4EB97F31F7_.wvu.FilterData" hidden="1">#REF!</definedName>
    <definedName name="Z_0AB179AE_C76E_4865_8FD3_EDE939F4848F_.wvu.FilterData" localSheetId="0" hidden="1">#REF!</definedName>
    <definedName name="Z_0AB179AE_C76E_4865_8FD3_EDE939F4848F_.wvu.FilterData" hidden="1">#REF!</definedName>
    <definedName name="Z_0CF8BE0E_9FD5_46C7_B04C_BD58EEC17BC4_.wvu.FilterData" localSheetId="0" hidden="1">#REF!</definedName>
    <definedName name="Z_0CF8BE0E_9FD5_46C7_B04C_BD58EEC17BC4_.wvu.FilterData" hidden="1">#REF!</definedName>
    <definedName name="Z_11776DBB_F2E9_4E38_8992_A7C695C509B9_.wvu.FilterData" localSheetId="0" hidden="1">#REF!</definedName>
    <definedName name="Z_11776DBB_F2E9_4E38_8992_A7C695C509B9_.wvu.FilterData" hidden="1">#REF!</definedName>
    <definedName name="Z_11ECD63C_C22B_41B7_BBF4_196689A0FDB6_.wvu.FilterData" localSheetId="0" hidden="1">#REF!</definedName>
    <definedName name="Z_11ECD63C_C22B_41B7_BBF4_196689A0FDB6_.wvu.FilterData" hidden="1">#REF!</definedName>
    <definedName name="Z_1624AE71_14E2_485B_9BE1_B4F315CB5F8A_.wvu.PrintTitles" localSheetId="0" hidden="1">#REF!</definedName>
    <definedName name="Z_1624AE71_14E2_485B_9BE1_B4F315CB5F8A_.wvu.PrintTitles" hidden="1">#REF!</definedName>
    <definedName name="Z_1C83680C_CBF4_4C08_B164_D51164B90AD7_.wvu.PrintTitles" localSheetId="0" hidden="1">#REF!</definedName>
    <definedName name="Z_1C83680C_CBF4_4C08_B164_D51164B90AD7_.wvu.PrintTitles" hidden="1">#REF!</definedName>
    <definedName name="Z_23147BC8_80A5_41EB_B397_5F6C61E5885B_.wvu.FilterData" localSheetId="0" hidden="1">#REF!</definedName>
    <definedName name="Z_23147BC8_80A5_41EB_B397_5F6C61E5885B_.wvu.FilterData" hidden="1">#REF!</definedName>
    <definedName name="Z_2A501E2A_1DE1_462A_B3A5_22F158525DCC_.wvu.FilterData" localSheetId="0" hidden="1">#REF!</definedName>
    <definedName name="Z_2A501E2A_1DE1_462A_B3A5_22F158525DCC_.wvu.FilterData" hidden="1">#REF!</definedName>
    <definedName name="Z_2B05406B_584A_4634_B6B0_8C25C9B6F65F_.wvu.FilterData" localSheetId="0" hidden="1">#REF!</definedName>
    <definedName name="Z_2B05406B_584A_4634_B6B0_8C25C9B6F65F_.wvu.FilterData" hidden="1">#REF!</definedName>
    <definedName name="Z_31C72280_CF1E_4947_A388_85C659B6A3F4_.wvu.PrintTitles" localSheetId="0" hidden="1">#REF!</definedName>
    <definedName name="Z_31C72280_CF1E_4947_A388_85C659B6A3F4_.wvu.PrintTitles" hidden="1">#REF!</definedName>
    <definedName name="Z_3221F42A_D76E_45A2_B056_3910682A9D38_.wvu.FilterData" localSheetId="0" hidden="1">#REF!</definedName>
    <definedName name="Z_3221F42A_D76E_45A2_B056_3910682A9D38_.wvu.FilterData" hidden="1">#REF!</definedName>
    <definedName name="Z_3245591D_E39B_4148_B046_0805551F703D_.wvu.FilterData" localSheetId="0" hidden="1">#REF!</definedName>
    <definedName name="Z_3245591D_E39B_4148_B046_0805551F703D_.wvu.FilterData" hidden="1">#REF!</definedName>
    <definedName name="Z_373994DD_9B74_40EA_829E_9A8594C97432_.wvu.FilterData" localSheetId="0" hidden="1">#REF!</definedName>
    <definedName name="Z_373994DD_9B74_40EA_829E_9A8594C97432_.wvu.FilterData" hidden="1">#REF!</definedName>
    <definedName name="Z_3ADEC324_7340_4D57_8CDE_30799AA26672_.wvu.FilterData" localSheetId="0" hidden="1">#REF!</definedName>
    <definedName name="Z_3ADEC324_7340_4D57_8CDE_30799AA26672_.wvu.FilterData" hidden="1">#REF!</definedName>
    <definedName name="Z_3D76A0A2_EBC3_4787_8833_E781FEE89747_.wvu.FilterData" localSheetId="0" hidden="1">#REF!</definedName>
    <definedName name="Z_3D76A0A2_EBC3_4787_8833_E781FEE89747_.wvu.FilterData" hidden="1">#REF!</definedName>
    <definedName name="Z_40764BB8_07ED_4F1D_AA5A_72F1F9D75D38_.wvu.FilterData" localSheetId="0" hidden="1">#REF!</definedName>
    <definedName name="Z_40764BB8_07ED_4F1D_AA5A_72F1F9D75D38_.wvu.FilterData" hidden="1">#REF!</definedName>
    <definedName name="Z_40BE4F4D_4A76_4346_94D4_66B5FEC67E0D_.wvu.FilterData" localSheetId="0" hidden="1">#REF!</definedName>
    <definedName name="Z_40BE4F4D_4A76_4346_94D4_66B5FEC67E0D_.wvu.FilterData" hidden="1">#REF!</definedName>
    <definedName name="Z_48FE587C_74D0_49D4_802A_9C17A35CE62F_.wvu.FilterData" localSheetId="0" hidden="1">#REF!</definedName>
    <definedName name="Z_48FE587C_74D0_49D4_802A_9C17A35CE62F_.wvu.FilterData" hidden="1">#REF!</definedName>
    <definedName name="Z_49F1C7EC_5D56_4471_A6AA_9B698F34BCBE_.wvu.FilterData" localSheetId="0" hidden="1">#REF!</definedName>
    <definedName name="Z_49F1C7EC_5D56_4471_A6AA_9B698F34BCBE_.wvu.FilterData" hidden="1">#REF!</definedName>
    <definedName name="Z_4C4D75EF_5EC0_4FED_BC18_77177DC747D5_.wvu.PrintTitles" localSheetId="0" hidden="1">#REF!</definedName>
    <definedName name="Z_4C4D75EF_5EC0_4FED_BC18_77177DC747D5_.wvu.PrintTitles" hidden="1">#REF!</definedName>
    <definedName name="Z_4E0D0533_1D6F_418A_AF62_27B55F16715C_.wvu.FilterData" localSheetId="0" hidden="1">#REF!</definedName>
    <definedName name="Z_4E0D0533_1D6F_418A_AF62_27B55F16715C_.wvu.FilterData" hidden="1">#REF!</definedName>
    <definedName name="Z_50B10053_23E5_42F0_B699_50C518BDA137_.wvu.FilterData" localSheetId="0" hidden="1">#REF!</definedName>
    <definedName name="Z_50B10053_23E5_42F0_B699_50C518BDA137_.wvu.FilterData" hidden="1">#REF!</definedName>
    <definedName name="Z_57511109_7660_43F5_BD36_5C21810AF666_.wvu.FilterData" localSheetId="0" hidden="1">#REF!</definedName>
    <definedName name="Z_57511109_7660_43F5_BD36_5C21810AF666_.wvu.FilterData" hidden="1">#REF!</definedName>
    <definedName name="Z_5B2E6BAF_A9DC_4878_9843_3D263739C1AE_.wvu.FilterData" localSheetId="0" hidden="1">#REF!</definedName>
    <definedName name="Z_5B2E6BAF_A9DC_4878_9843_3D263739C1AE_.wvu.FilterData" hidden="1">#REF!</definedName>
    <definedName name="Z_5BB7C2D0_C425_4002_97A6_429814C7AE02_.wvu.FilterData" localSheetId="0" hidden="1">#REF!</definedName>
    <definedName name="Z_5BB7C2D0_C425_4002_97A6_429814C7AE02_.wvu.FilterData" hidden="1">#REF!</definedName>
    <definedName name="Z_5D4D01B1_8B93_4BDF_AAE6_EFAE5D71A55F_.wvu.FilterData" localSheetId="0" hidden="1">#REF!</definedName>
    <definedName name="Z_5D4D01B1_8B93_4BDF_AAE6_EFAE5D71A55F_.wvu.FilterData" hidden="1">#REF!</definedName>
    <definedName name="Z_6166D335_7F65_49D0_803E_0A33F938C49A_.wvu.FilterData" localSheetId="0" hidden="1">#REF!</definedName>
    <definedName name="Z_6166D335_7F65_49D0_803E_0A33F938C49A_.wvu.FilterData" hidden="1">#REF!</definedName>
    <definedName name="Z_65ABCACA_6980_45E6_B68C_F006B9581329_.wvu.FilterData" localSheetId="0" hidden="1">#REF!</definedName>
    <definedName name="Z_65ABCACA_6980_45E6_B68C_F006B9581329_.wvu.FilterData" hidden="1">#REF!</definedName>
    <definedName name="Z_69822448_ADA9_4801_8324_B66C8C773EB2_.wvu.FilterData" localSheetId="0" hidden="1">#REF!</definedName>
    <definedName name="Z_69822448_ADA9_4801_8324_B66C8C773EB2_.wvu.FilterData" hidden="1">#REF!</definedName>
    <definedName name="Z_6F0DF9A5_A104_46E5_A74C_D72B30302FD0_.wvu.FilterData" localSheetId="0" hidden="1">#REF!</definedName>
    <definedName name="Z_6F0DF9A5_A104_46E5_A74C_D72B30302FD0_.wvu.FilterData" hidden="1">#REF!</definedName>
    <definedName name="Z_725C16EE_D735_4CA1_96EB_95F6AFD07609_.wvu.FilterData" localSheetId="0" hidden="1">#REF!</definedName>
    <definedName name="Z_725C16EE_D735_4CA1_96EB_95F6AFD07609_.wvu.FilterData" hidden="1">#REF!</definedName>
    <definedName name="Z_76FCC2CF_CC2F_44FA_B888_171FDB5F6A9B_.wvu.FilterData" localSheetId="0" hidden="1">#REF!</definedName>
    <definedName name="Z_76FCC2CF_CC2F_44FA_B888_171FDB5F6A9B_.wvu.FilterData" hidden="1">#REF!</definedName>
    <definedName name="Z_7D67D55E_3961_45FE_84D2_5347D3E0EF27_.wvu.FilterData" localSheetId="0" hidden="1">#REF!</definedName>
    <definedName name="Z_7D67D55E_3961_45FE_84D2_5347D3E0EF27_.wvu.FilterData" hidden="1">#REF!</definedName>
    <definedName name="Z_7FBA9ECE_DB7B_40D5_BA8E_F069455EE1F9_.wvu.FilterData" localSheetId="0" hidden="1">#REF!</definedName>
    <definedName name="Z_7FBA9ECE_DB7B_40D5_BA8E_F069455EE1F9_.wvu.FilterData" hidden="1">#REF!</definedName>
    <definedName name="Z_864A2EBD_C196_45CB_8791_30EFE054B153_.wvu.PrintTitles" localSheetId="0" hidden="1">#REF!</definedName>
    <definedName name="Z_864A2EBD_C196_45CB_8791_30EFE054B153_.wvu.PrintTitles" hidden="1">#REF!</definedName>
    <definedName name="Z_87D3E982_6096_4FBB_8C9C_FBE45B19504C_.wvu.FilterData" localSheetId="0" hidden="1">#REF!</definedName>
    <definedName name="Z_87D3E982_6096_4FBB_8C9C_FBE45B19504C_.wvu.FilterData" hidden="1">#REF!</definedName>
    <definedName name="Z_920856AC_9F14_4150_AFAF_F984D77B574B_.wvu.FilterData" localSheetId="0" hidden="1">#REF!</definedName>
    <definedName name="Z_920856AC_9F14_4150_AFAF_F984D77B574B_.wvu.FilterData" hidden="1">#REF!</definedName>
    <definedName name="Z_938508B6_A0C6_439F_90D3_4F1D69483722_.wvu.FilterData" localSheetId="0" hidden="1">#REF!</definedName>
    <definedName name="Z_938508B6_A0C6_439F_90D3_4F1D69483722_.wvu.FilterData" hidden="1">#REF!</definedName>
    <definedName name="Z_94E2599B_C5B2_496D_8CED_ED9F6F913ED9_.wvu.Rows" localSheetId="0" hidden="1">#REF!,#REF!,#REF!,#REF!,#REF!,#REF!,#REF!,#REF!,#REF!,#REF!,#REF!,#REF!,#REF!</definedName>
    <definedName name="Z_94E2599B_C5B2_496D_8CED_ED9F6F913ED9_.wvu.Rows" hidden="1">#REF!,#REF!,#REF!,#REF!,#REF!,#REF!,#REF!,#REF!,#REF!,#REF!,#REF!,#REF!,#REF!</definedName>
    <definedName name="Z_9CF44CD4_93A5_46D3_87D2_3B5964C4602A_.wvu.FilterData" localSheetId="0" hidden="1">#REF!</definedName>
    <definedName name="Z_9CF44CD4_93A5_46D3_87D2_3B5964C4602A_.wvu.FilterData" hidden="1">#REF!</definedName>
    <definedName name="Z_9F3CAC4B_9E81_45BC_99CA_52259269B0D3_.wvu.FilterData" localSheetId="0" hidden="1">#REF!</definedName>
    <definedName name="Z_9F3CAC4B_9E81_45BC_99CA_52259269B0D3_.wvu.FilterData" hidden="1">#REF!</definedName>
    <definedName name="Z_A277DB38_F0B4_4826_842D_3DE9106D2CB6_.wvu.FilterData" localSheetId="0" hidden="1">#REF!</definedName>
    <definedName name="Z_A277DB38_F0B4_4826_842D_3DE9106D2CB6_.wvu.FilterData" hidden="1">#REF!</definedName>
    <definedName name="Z_A5EB81D0_55C4_4E2E_B998_D48D6496378B_.wvu.FilterData" localSheetId="0" hidden="1">#REF!</definedName>
    <definedName name="Z_A5EB81D0_55C4_4E2E_B998_D48D6496378B_.wvu.FilterData" hidden="1">#REF!</definedName>
    <definedName name="Z_A8A9E7DF_0C7F_4010_8B2D_E35A510B6ACA_.wvu.FilterData" localSheetId="0" hidden="1">#REF!</definedName>
    <definedName name="Z_A8A9E7DF_0C7F_4010_8B2D_E35A510B6ACA_.wvu.FilterData" hidden="1">#REF!</definedName>
    <definedName name="Z_A965B221_4395_11D5_B1A9_0010B5A6BA49_.wvu.PrintTitles" localSheetId="0" hidden="1">#REF!</definedName>
    <definedName name="Z_A965B221_4395_11D5_B1A9_0010B5A6BA49_.wvu.PrintTitles" hidden="1">#REF!</definedName>
    <definedName name="Z_AAFA6236_C28D_4C13_8BBC_66D2D7FF0026_.wvu.FilterData" localSheetId="0" hidden="1">#REF!</definedName>
    <definedName name="Z_AAFA6236_C28D_4C13_8BBC_66D2D7FF0026_.wvu.FilterData" hidden="1">#REF!</definedName>
    <definedName name="Z_B231A234_7E3A_4734_99AE_AB2FDE3B04A1_.wvu.PrintTitles" localSheetId="0" hidden="1">#REF!</definedName>
    <definedName name="Z_B231A234_7E3A_4734_99AE_AB2FDE3B04A1_.wvu.PrintTitles" hidden="1">#REF!</definedName>
    <definedName name="Z_BE19353F_0522_478F_87BB_CDE047B99F7F_.wvu.FilterData" localSheetId="0" hidden="1">#REF!</definedName>
    <definedName name="Z_BE19353F_0522_478F_87BB_CDE047B99F7F_.wvu.FilterData" hidden="1">#REF!</definedName>
    <definedName name="Z_C3679C4B_B6E8_4C76_822F_8AA0FFF6075F_.wvu.FilterData" localSheetId="0" hidden="1">#REF!</definedName>
    <definedName name="Z_C3679C4B_B6E8_4C76_822F_8AA0FFF6075F_.wvu.FilterData" hidden="1">#REF!</definedName>
    <definedName name="Z_C6ABAA50_ACBA_41F4_AD1E_122D43E47E61_.wvu.FilterData" localSheetId="0" hidden="1">#REF!</definedName>
    <definedName name="Z_C6ABAA50_ACBA_41F4_AD1E_122D43E47E61_.wvu.FilterData" hidden="1">#REF!</definedName>
    <definedName name="Z_C6ABAA50_ACBA_41F4_AD1E_122D43E47E61_.wvu.Rows" localSheetId="0" hidden="1">#REF!</definedName>
    <definedName name="Z_C6ABAA50_ACBA_41F4_AD1E_122D43E47E61_.wvu.Rows" hidden="1">#REF!</definedName>
    <definedName name="Z_CEFB91DB_DC3D_47C5_877D_01BAD2285434_.wvu.FilterData" localSheetId="0" hidden="1">#REF!</definedName>
    <definedName name="Z_CEFB91DB_DC3D_47C5_877D_01BAD2285434_.wvu.FilterData" hidden="1">#REF!</definedName>
    <definedName name="Z_D2197E7B_2E14_4C16_92D0_BDF5F616CBD9_.wvu.FilterData" localSheetId="0" hidden="1">#REF!</definedName>
    <definedName name="Z_D2197E7B_2E14_4C16_92D0_BDF5F616CBD9_.wvu.FilterData" hidden="1">#REF!</definedName>
    <definedName name="Z_D7DD1F3F_2A83_46ED_861B_9D2B79F5DE2F_.wvu.FilterData" localSheetId="0" hidden="1">#REF!</definedName>
    <definedName name="Z_D7DD1F3F_2A83_46ED_861B_9D2B79F5DE2F_.wvu.FilterData" hidden="1">#REF!</definedName>
    <definedName name="Z_D830A9C7_BE12_4DCE_BC28_8FBC4A6F1B07_.wvu.FilterData" localSheetId="0" hidden="1">#REF!</definedName>
    <definedName name="Z_D830A9C7_BE12_4DCE_BC28_8FBC4A6F1B07_.wvu.FilterData" hidden="1">#REF!</definedName>
    <definedName name="Z_D9CAE589_6CFB_4259_A328_0761C0460786_.wvu.FilterData" localSheetId="0" hidden="1">#REF!</definedName>
    <definedName name="Z_D9CAE589_6CFB_4259_A328_0761C0460786_.wvu.FilterData" hidden="1">#REF!</definedName>
    <definedName name="Z_DDBE4E9A_19BC_4D7D_A83D_81EC8B9F3F7C_.wvu.FilterData" localSheetId="0" hidden="1">#REF!</definedName>
    <definedName name="Z_DDBE4E9A_19BC_4D7D_A83D_81EC8B9F3F7C_.wvu.FilterData" hidden="1">#REF!</definedName>
    <definedName name="Z_E57DDB16_AD3D_42C9_96EE_56AE0B85EB10_.wvu.FilterData" localSheetId="0" hidden="1">#REF!</definedName>
    <definedName name="Z_E57DDB16_AD3D_42C9_96EE_56AE0B85EB10_.wvu.FilterData" hidden="1">#REF!</definedName>
    <definedName name="Z_EAC8425E_7786_43B0_9EC0_551020D57FED_.wvu.FilterData" localSheetId="0" hidden="1">#REF!</definedName>
    <definedName name="Z_EAC8425E_7786_43B0_9EC0_551020D57FED_.wvu.FilterData" hidden="1">#REF!</definedName>
    <definedName name="Z_EE08EA85_4A70_4162_8406_579E3BA7AE6C_.wvu.FilterData" localSheetId="0" hidden="1">#REF!</definedName>
    <definedName name="Z_EE08EA85_4A70_4162_8406_579E3BA7AE6C_.wvu.FilterData" hidden="1">#REF!</definedName>
    <definedName name="Z_F8965455_F044_4833_821D_2DB82A40D641_.wvu.FilterData" localSheetId="0" hidden="1">#REF!</definedName>
    <definedName name="Z_F8965455_F044_4833_821D_2DB82A40D641_.wvu.FilterData" hidden="1">#REF!</definedName>
    <definedName name="Z_F9EF0706_97D0_42D2_B760_2F7AECACB77D_.wvu.FilterData" localSheetId="0" hidden="1">#REF!</definedName>
    <definedName name="Z_F9EF0706_97D0_42D2_B760_2F7AECACB77D_.wvu.FilterData" hidden="1">#REF!</definedName>
    <definedName name="Z_FA237413_BFCF_4B92_9206_40063A33B2F3_.wvu.FilterData" localSheetId="0" hidden="1">#REF!</definedName>
    <definedName name="Z_FA237413_BFCF_4B92_9206_40063A33B2F3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2" l="1"/>
  <c r="E51" i="2" s="1"/>
  <c r="E10" i="2"/>
  <c r="E9" i="2" s="1"/>
  <c r="E8" i="2" s="1"/>
  <c r="E7" i="2" s="1"/>
  <c r="E6" i="2" s="1"/>
  <c r="E405" i="2"/>
  <c r="E400" i="2"/>
  <c r="E397" i="2"/>
  <c r="E391" i="2"/>
  <c r="E387" i="2"/>
  <c r="E382" i="2"/>
  <c r="E369" i="2"/>
  <c r="E364" i="2"/>
  <c r="E358" i="2"/>
  <c r="E353" i="2"/>
  <c r="E348" i="2"/>
  <c r="E335" i="2"/>
  <c r="E320" i="2"/>
  <c r="E319" i="2" s="1"/>
  <c r="E318" i="2" s="1"/>
  <c r="E317" i="2" s="1"/>
  <c r="E368" i="2" l="1"/>
  <c r="E334" i="2"/>
  <c r="E333" i="2" s="1"/>
  <c r="E332" i="2" s="1"/>
  <c r="E331" i="2" s="1"/>
  <c r="E316" i="2" s="1"/>
  <c r="E315" i="2" s="1"/>
  <c r="E314" i="2" s="1"/>
  <c r="E5" i="2" s="1"/>
  <c r="E4" i="2" s="1"/>
  <c r="F413" i="2"/>
  <c r="D399" i="2"/>
  <c r="D396" i="2"/>
  <c r="D390" i="2"/>
  <c r="D386" i="2"/>
  <c r="D381" i="2"/>
  <c r="D368" i="2"/>
  <c r="D363" i="2"/>
  <c r="D362" i="2"/>
  <c r="D357" i="2" s="1"/>
  <c r="D352" i="2"/>
  <c r="D347" i="2"/>
  <c r="D334" i="2"/>
  <c r="D319" i="2"/>
  <c r="D318" i="2" s="1"/>
  <c r="D317" i="2" s="1"/>
  <c r="D316" i="2" s="1"/>
  <c r="D71" i="2"/>
  <c r="D50" i="2" s="1"/>
  <c r="D9" i="2"/>
  <c r="D8" i="2" s="1"/>
  <c r="D7" i="2" s="1"/>
  <c r="D6" i="2" s="1"/>
  <c r="H413" i="2"/>
  <c r="H4" i="2" s="1"/>
  <c r="G412" i="2"/>
  <c r="F412" i="2" s="1"/>
  <c r="G411" i="2"/>
  <c r="F411" i="2" s="1"/>
  <c r="G410" i="2"/>
  <c r="F410" i="2" s="1"/>
  <c r="G409" i="2"/>
  <c r="F409" i="2" s="1"/>
  <c r="G408" i="2"/>
  <c r="F408" i="2" s="1"/>
  <c r="G407" i="2"/>
  <c r="F407" i="2" s="1"/>
  <c r="G406" i="2"/>
  <c r="F406" i="2" s="1"/>
  <c r="G405" i="2"/>
  <c r="F405" i="2" s="1"/>
  <c r="G404" i="2"/>
  <c r="F404" i="2" s="1"/>
  <c r="G403" i="2"/>
  <c r="F403" i="2" s="1"/>
  <c r="G402" i="2"/>
  <c r="F402" i="2" s="1"/>
  <c r="G401" i="2"/>
  <c r="F401" i="2" s="1"/>
  <c r="G400" i="2"/>
  <c r="F400" i="2" s="1"/>
  <c r="G399" i="2"/>
  <c r="G398" i="2"/>
  <c r="F398" i="2" s="1"/>
  <c r="G397" i="2"/>
  <c r="F397" i="2" s="1"/>
  <c r="G396" i="2"/>
  <c r="G395" i="2"/>
  <c r="F395" i="2" s="1"/>
  <c r="G394" i="2"/>
  <c r="F394" i="2" s="1"/>
  <c r="G393" i="2"/>
  <c r="F393" i="2" s="1"/>
  <c r="G392" i="2"/>
  <c r="F392" i="2" s="1"/>
  <c r="G391" i="2"/>
  <c r="F391" i="2" s="1"/>
  <c r="G390" i="2"/>
  <c r="G389" i="2"/>
  <c r="F389" i="2" s="1"/>
  <c r="G388" i="2"/>
  <c r="F388" i="2" s="1"/>
  <c r="G387" i="2"/>
  <c r="F387" i="2" s="1"/>
  <c r="G386" i="2"/>
  <c r="G385" i="2"/>
  <c r="F385" i="2" s="1"/>
  <c r="G384" i="2"/>
  <c r="F384" i="2" s="1"/>
  <c r="G383" i="2"/>
  <c r="F383" i="2" s="1"/>
  <c r="G382" i="2"/>
  <c r="F382" i="2" s="1"/>
  <c r="G381" i="2"/>
  <c r="G380" i="2"/>
  <c r="F380" i="2" s="1"/>
  <c r="G379" i="2"/>
  <c r="F379" i="2" s="1"/>
  <c r="G378" i="2"/>
  <c r="F378" i="2" s="1"/>
  <c r="G377" i="2"/>
  <c r="F377" i="2" s="1"/>
  <c r="G376" i="2"/>
  <c r="F376" i="2" s="1"/>
  <c r="G375" i="2"/>
  <c r="F375" i="2" s="1"/>
  <c r="G374" i="2"/>
  <c r="F374" i="2" s="1"/>
  <c r="G373" i="2"/>
  <c r="F373" i="2" s="1"/>
  <c r="G372" i="2"/>
  <c r="F372" i="2" s="1"/>
  <c r="G371" i="2"/>
  <c r="F371" i="2" s="1"/>
  <c r="G370" i="2"/>
  <c r="F370" i="2" s="1"/>
  <c r="G369" i="2"/>
  <c r="F369" i="2" s="1"/>
  <c r="G368" i="2"/>
  <c r="F368" i="2" s="1"/>
  <c r="G367" i="2"/>
  <c r="G366" i="2"/>
  <c r="F366" i="2" s="1"/>
  <c r="G365" i="2"/>
  <c r="F365" i="2" s="1"/>
  <c r="G364" i="2"/>
  <c r="F364" i="2" s="1"/>
  <c r="G363" i="2"/>
  <c r="G362" i="2"/>
  <c r="G361" i="2"/>
  <c r="F361" i="2" s="1"/>
  <c r="G360" i="2"/>
  <c r="F360" i="2" s="1"/>
  <c r="G359" i="2"/>
  <c r="F359" i="2" s="1"/>
  <c r="G358" i="2"/>
  <c r="F358" i="2" s="1"/>
  <c r="G357" i="2"/>
  <c r="F357" i="2" s="1"/>
  <c r="G356" i="2"/>
  <c r="F356" i="2" s="1"/>
  <c r="G355" i="2"/>
  <c r="F355" i="2" s="1"/>
  <c r="G354" i="2"/>
  <c r="F354" i="2" s="1"/>
  <c r="G353" i="2"/>
  <c r="F353" i="2" s="1"/>
  <c r="G352" i="2"/>
  <c r="G351" i="2"/>
  <c r="F351" i="2" s="1"/>
  <c r="G350" i="2"/>
  <c r="F350" i="2" s="1"/>
  <c r="G349" i="2"/>
  <c r="F349" i="2" s="1"/>
  <c r="G348" i="2"/>
  <c r="F348" i="2" s="1"/>
  <c r="G347" i="2"/>
  <c r="G346" i="2"/>
  <c r="F346" i="2" s="1"/>
  <c r="G345" i="2"/>
  <c r="F345" i="2" s="1"/>
  <c r="G344" i="2"/>
  <c r="F344" i="2" s="1"/>
  <c r="G343" i="2"/>
  <c r="F343" i="2" s="1"/>
  <c r="G342" i="2"/>
  <c r="F342" i="2" s="1"/>
  <c r="G341" i="2"/>
  <c r="F341" i="2" s="1"/>
  <c r="G340" i="2"/>
  <c r="F340" i="2" s="1"/>
  <c r="G339" i="2"/>
  <c r="F339" i="2" s="1"/>
  <c r="G338" i="2"/>
  <c r="F338" i="2" s="1"/>
  <c r="G337" i="2"/>
  <c r="F337" i="2" s="1"/>
  <c r="G336" i="2"/>
  <c r="F336" i="2" s="1"/>
  <c r="G335" i="2"/>
  <c r="F335" i="2" s="1"/>
  <c r="G334" i="2"/>
  <c r="G333" i="2"/>
  <c r="G332" i="2"/>
  <c r="G331" i="2"/>
  <c r="G330" i="2"/>
  <c r="G329" i="2"/>
  <c r="F329" i="2" s="1"/>
  <c r="G328" i="2"/>
  <c r="F328" i="2" s="1"/>
  <c r="G327" i="2"/>
  <c r="F327" i="2" s="1"/>
  <c r="G326" i="2"/>
  <c r="F326" i="2" s="1"/>
  <c r="G325" i="2"/>
  <c r="F325" i="2" s="1"/>
  <c r="G324" i="2"/>
  <c r="F324" i="2" s="1"/>
  <c r="G323" i="2"/>
  <c r="F323" i="2" s="1"/>
  <c r="G322" i="2"/>
  <c r="F322" i="2" s="1"/>
  <c r="G321" i="2"/>
  <c r="F321" i="2" s="1"/>
  <c r="G320" i="2"/>
  <c r="F320" i="2" s="1"/>
  <c r="G319" i="2"/>
  <c r="G318" i="2"/>
  <c r="G317" i="2"/>
  <c r="G316" i="2"/>
  <c r="G315" i="2"/>
  <c r="G314" i="2"/>
  <c r="G313" i="2"/>
  <c r="G312" i="2"/>
  <c r="F312" i="2" s="1"/>
  <c r="G311" i="2"/>
  <c r="F311" i="2" s="1"/>
  <c r="G310" i="2"/>
  <c r="F310" i="2" s="1"/>
  <c r="G309" i="2"/>
  <c r="F309" i="2" s="1"/>
  <c r="G308" i="2"/>
  <c r="F308" i="2" s="1"/>
  <c r="G307" i="2"/>
  <c r="F307" i="2" s="1"/>
  <c r="G306" i="2"/>
  <c r="F306" i="2" s="1"/>
  <c r="G305" i="2"/>
  <c r="F305" i="2" s="1"/>
  <c r="G304" i="2"/>
  <c r="F304" i="2" s="1"/>
  <c r="G303" i="2"/>
  <c r="F303" i="2" s="1"/>
  <c r="G302" i="2"/>
  <c r="F302" i="2" s="1"/>
  <c r="G301" i="2"/>
  <c r="F301" i="2" s="1"/>
  <c r="G300" i="2"/>
  <c r="F300" i="2" s="1"/>
  <c r="G299" i="2"/>
  <c r="F299" i="2" s="1"/>
  <c r="G298" i="2"/>
  <c r="F298" i="2" s="1"/>
  <c r="G297" i="2"/>
  <c r="F297" i="2" s="1"/>
  <c r="G296" i="2"/>
  <c r="F296" i="2" s="1"/>
  <c r="G295" i="2"/>
  <c r="F295" i="2" s="1"/>
  <c r="G294" i="2"/>
  <c r="F294" i="2" s="1"/>
  <c r="G293" i="2"/>
  <c r="F293" i="2" s="1"/>
  <c r="G292" i="2"/>
  <c r="F292" i="2" s="1"/>
  <c r="G291" i="2"/>
  <c r="F291" i="2" s="1"/>
  <c r="G290" i="2"/>
  <c r="F290" i="2" s="1"/>
  <c r="G289" i="2"/>
  <c r="F289" i="2" s="1"/>
  <c r="G288" i="2"/>
  <c r="F288" i="2" s="1"/>
  <c r="G287" i="2"/>
  <c r="F287" i="2" s="1"/>
  <c r="G286" i="2"/>
  <c r="F286" i="2" s="1"/>
  <c r="G285" i="2"/>
  <c r="F285" i="2" s="1"/>
  <c r="G284" i="2"/>
  <c r="F284" i="2" s="1"/>
  <c r="G283" i="2"/>
  <c r="F283" i="2" s="1"/>
  <c r="G282" i="2"/>
  <c r="F282" i="2" s="1"/>
  <c r="G281" i="2"/>
  <c r="F281" i="2" s="1"/>
  <c r="G280" i="2"/>
  <c r="F280" i="2" s="1"/>
  <c r="G279" i="2"/>
  <c r="F279" i="2" s="1"/>
  <c r="G278" i="2"/>
  <c r="F278" i="2" s="1"/>
  <c r="G277" i="2"/>
  <c r="F277" i="2" s="1"/>
  <c r="G276" i="2"/>
  <c r="F276" i="2" s="1"/>
  <c r="G275" i="2"/>
  <c r="F275" i="2" s="1"/>
  <c r="G274" i="2"/>
  <c r="F274" i="2" s="1"/>
  <c r="G273" i="2"/>
  <c r="F273" i="2" s="1"/>
  <c r="G272" i="2"/>
  <c r="F272" i="2" s="1"/>
  <c r="G271" i="2"/>
  <c r="F271" i="2" s="1"/>
  <c r="G270" i="2"/>
  <c r="F270" i="2" s="1"/>
  <c r="G269" i="2"/>
  <c r="F269" i="2" s="1"/>
  <c r="G268" i="2"/>
  <c r="F268" i="2" s="1"/>
  <c r="G267" i="2"/>
  <c r="F267" i="2" s="1"/>
  <c r="G266" i="2"/>
  <c r="F266" i="2" s="1"/>
  <c r="G265" i="2"/>
  <c r="F265" i="2" s="1"/>
  <c r="G264" i="2"/>
  <c r="F264" i="2" s="1"/>
  <c r="G263" i="2"/>
  <c r="F263" i="2" s="1"/>
  <c r="G262" i="2"/>
  <c r="F262" i="2" s="1"/>
  <c r="G261" i="2"/>
  <c r="F261" i="2" s="1"/>
  <c r="G260" i="2"/>
  <c r="F260" i="2" s="1"/>
  <c r="G259" i="2"/>
  <c r="F259" i="2" s="1"/>
  <c r="G258" i="2"/>
  <c r="F258" i="2" s="1"/>
  <c r="G257" i="2"/>
  <c r="F257" i="2" s="1"/>
  <c r="G256" i="2"/>
  <c r="F256" i="2" s="1"/>
  <c r="G255" i="2"/>
  <c r="F255" i="2" s="1"/>
  <c r="G254" i="2"/>
  <c r="F254" i="2" s="1"/>
  <c r="G253" i="2"/>
  <c r="F253" i="2" s="1"/>
  <c r="G252" i="2"/>
  <c r="F252" i="2" s="1"/>
  <c r="G251" i="2"/>
  <c r="F251" i="2" s="1"/>
  <c r="G250" i="2"/>
  <c r="F250" i="2" s="1"/>
  <c r="G249" i="2"/>
  <c r="F249" i="2" s="1"/>
  <c r="G248" i="2"/>
  <c r="F248" i="2" s="1"/>
  <c r="G247" i="2"/>
  <c r="F247" i="2" s="1"/>
  <c r="G246" i="2"/>
  <c r="F246" i="2" s="1"/>
  <c r="G245" i="2"/>
  <c r="F245" i="2" s="1"/>
  <c r="G244" i="2"/>
  <c r="F244" i="2" s="1"/>
  <c r="G243" i="2"/>
  <c r="F243" i="2" s="1"/>
  <c r="G242" i="2"/>
  <c r="F242" i="2" s="1"/>
  <c r="G241" i="2"/>
  <c r="F241" i="2" s="1"/>
  <c r="G240" i="2"/>
  <c r="F240" i="2" s="1"/>
  <c r="G239" i="2"/>
  <c r="F239" i="2" s="1"/>
  <c r="G238" i="2"/>
  <c r="F238" i="2" s="1"/>
  <c r="G237" i="2"/>
  <c r="F237" i="2" s="1"/>
  <c r="G236" i="2"/>
  <c r="F236" i="2" s="1"/>
  <c r="G235" i="2"/>
  <c r="F235" i="2" s="1"/>
  <c r="G234" i="2"/>
  <c r="F234" i="2" s="1"/>
  <c r="G233" i="2"/>
  <c r="F233" i="2" s="1"/>
  <c r="G232" i="2"/>
  <c r="F232" i="2" s="1"/>
  <c r="G231" i="2"/>
  <c r="F231" i="2" s="1"/>
  <c r="G230" i="2"/>
  <c r="F230" i="2" s="1"/>
  <c r="G229" i="2"/>
  <c r="F229" i="2" s="1"/>
  <c r="G228" i="2"/>
  <c r="F228" i="2" s="1"/>
  <c r="G227" i="2"/>
  <c r="F227" i="2" s="1"/>
  <c r="G226" i="2"/>
  <c r="F226" i="2" s="1"/>
  <c r="G225" i="2"/>
  <c r="F225" i="2" s="1"/>
  <c r="G224" i="2"/>
  <c r="F224" i="2" s="1"/>
  <c r="G223" i="2"/>
  <c r="F223" i="2" s="1"/>
  <c r="G222" i="2"/>
  <c r="F222" i="2" s="1"/>
  <c r="G221" i="2"/>
  <c r="F221" i="2" s="1"/>
  <c r="G220" i="2"/>
  <c r="F220" i="2" s="1"/>
  <c r="G219" i="2"/>
  <c r="F219" i="2" s="1"/>
  <c r="G218" i="2"/>
  <c r="F218" i="2" s="1"/>
  <c r="G217" i="2"/>
  <c r="F217" i="2" s="1"/>
  <c r="G216" i="2"/>
  <c r="F216" i="2" s="1"/>
  <c r="G215" i="2"/>
  <c r="F215" i="2" s="1"/>
  <c r="G214" i="2"/>
  <c r="F214" i="2" s="1"/>
  <c r="G213" i="2"/>
  <c r="F213" i="2" s="1"/>
  <c r="G212" i="2"/>
  <c r="F212" i="2" s="1"/>
  <c r="G211" i="2"/>
  <c r="F211" i="2" s="1"/>
  <c r="G210" i="2"/>
  <c r="F210" i="2" s="1"/>
  <c r="G209" i="2"/>
  <c r="F209" i="2" s="1"/>
  <c r="G208" i="2"/>
  <c r="F208" i="2" s="1"/>
  <c r="G207" i="2"/>
  <c r="F207" i="2" s="1"/>
  <c r="G206" i="2"/>
  <c r="F206" i="2" s="1"/>
  <c r="G205" i="2"/>
  <c r="F205" i="2" s="1"/>
  <c r="G204" i="2"/>
  <c r="F204" i="2" s="1"/>
  <c r="G203" i="2"/>
  <c r="F203" i="2" s="1"/>
  <c r="G202" i="2"/>
  <c r="F202" i="2" s="1"/>
  <c r="G201" i="2"/>
  <c r="F201" i="2" s="1"/>
  <c r="G200" i="2"/>
  <c r="F200" i="2" s="1"/>
  <c r="G199" i="2"/>
  <c r="F199" i="2" s="1"/>
  <c r="G198" i="2"/>
  <c r="F198" i="2" s="1"/>
  <c r="G197" i="2"/>
  <c r="F197" i="2" s="1"/>
  <c r="G196" i="2"/>
  <c r="F196" i="2" s="1"/>
  <c r="G195" i="2"/>
  <c r="F195" i="2" s="1"/>
  <c r="G194" i="2"/>
  <c r="F194" i="2" s="1"/>
  <c r="G193" i="2"/>
  <c r="F193" i="2" s="1"/>
  <c r="G192" i="2"/>
  <c r="F192" i="2" s="1"/>
  <c r="G191" i="2"/>
  <c r="F191" i="2" s="1"/>
  <c r="G190" i="2"/>
  <c r="F190" i="2" s="1"/>
  <c r="G189" i="2"/>
  <c r="F189" i="2" s="1"/>
  <c r="G188" i="2"/>
  <c r="F188" i="2" s="1"/>
  <c r="G187" i="2"/>
  <c r="F187" i="2" s="1"/>
  <c r="G186" i="2"/>
  <c r="F186" i="2" s="1"/>
  <c r="G185" i="2"/>
  <c r="F185" i="2" s="1"/>
  <c r="G184" i="2"/>
  <c r="F184" i="2" s="1"/>
  <c r="G183" i="2"/>
  <c r="F183" i="2" s="1"/>
  <c r="G182" i="2"/>
  <c r="F182" i="2" s="1"/>
  <c r="G181" i="2"/>
  <c r="F181" i="2" s="1"/>
  <c r="G180" i="2"/>
  <c r="F180" i="2" s="1"/>
  <c r="G179" i="2"/>
  <c r="F179" i="2" s="1"/>
  <c r="G178" i="2"/>
  <c r="F178" i="2" s="1"/>
  <c r="G177" i="2"/>
  <c r="F177" i="2" s="1"/>
  <c r="G176" i="2"/>
  <c r="F176" i="2" s="1"/>
  <c r="G175" i="2"/>
  <c r="F175" i="2" s="1"/>
  <c r="G174" i="2"/>
  <c r="F174" i="2" s="1"/>
  <c r="G173" i="2"/>
  <c r="F173" i="2" s="1"/>
  <c r="G172" i="2"/>
  <c r="F172" i="2" s="1"/>
  <c r="G171" i="2"/>
  <c r="F171" i="2" s="1"/>
  <c r="G170" i="2"/>
  <c r="F170" i="2" s="1"/>
  <c r="G169" i="2"/>
  <c r="F169" i="2" s="1"/>
  <c r="G168" i="2"/>
  <c r="F168" i="2" s="1"/>
  <c r="G167" i="2"/>
  <c r="F167" i="2" s="1"/>
  <c r="G166" i="2"/>
  <c r="F166" i="2" s="1"/>
  <c r="G165" i="2"/>
  <c r="F165" i="2" s="1"/>
  <c r="G164" i="2"/>
  <c r="F164" i="2" s="1"/>
  <c r="G163" i="2"/>
  <c r="F163" i="2" s="1"/>
  <c r="G162" i="2"/>
  <c r="F162" i="2" s="1"/>
  <c r="G161" i="2"/>
  <c r="F161" i="2" s="1"/>
  <c r="G160" i="2"/>
  <c r="F160" i="2" s="1"/>
  <c r="G159" i="2"/>
  <c r="F159" i="2" s="1"/>
  <c r="G158" i="2"/>
  <c r="F158" i="2" s="1"/>
  <c r="G157" i="2"/>
  <c r="F157" i="2" s="1"/>
  <c r="G156" i="2"/>
  <c r="F156" i="2" s="1"/>
  <c r="G155" i="2"/>
  <c r="F155" i="2" s="1"/>
  <c r="G154" i="2"/>
  <c r="F154" i="2" s="1"/>
  <c r="G153" i="2"/>
  <c r="F153" i="2" s="1"/>
  <c r="G152" i="2"/>
  <c r="F152" i="2" s="1"/>
  <c r="G151" i="2"/>
  <c r="F151" i="2" s="1"/>
  <c r="G150" i="2"/>
  <c r="F150" i="2" s="1"/>
  <c r="G149" i="2"/>
  <c r="F149" i="2" s="1"/>
  <c r="G148" i="2"/>
  <c r="F148" i="2" s="1"/>
  <c r="G147" i="2"/>
  <c r="F147" i="2" s="1"/>
  <c r="G146" i="2"/>
  <c r="F146" i="2" s="1"/>
  <c r="G145" i="2"/>
  <c r="F145" i="2" s="1"/>
  <c r="G144" i="2"/>
  <c r="F144" i="2" s="1"/>
  <c r="G143" i="2"/>
  <c r="F143" i="2" s="1"/>
  <c r="G142" i="2"/>
  <c r="F142" i="2" s="1"/>
  <c r="G141" i="2"/>
  <c r="F141" i="2" s="1"/>
  <c r="G140" i="2"/>
  <c r="F140" i="2" s="1"/>
  <c r="G139" i="2"/>
  <c r="F139" i="2" s="1"/>
  <c r="G138" i="2"/>
  <c r="F138" i="2" s="1"/>
  <c r="G137" i="2"/>
  <c r="F137" i="2" s="1"/>
  <c r="G136" i="2"/>
  <c r="F136" i="2" s="1"/>
  <c r="G135" i="2"/>
  <c r="F135" i="2" s="1"/>
  <c r="G134" i="2"/>
  <c r="F134" i="2" s="1"/>
  <c r="G133" i="2"/>
  <c r="F133" i="2" s="1"/>
  <c r="G132" i="2"/>
  <c r="F132" i="2" s="1"/>
  <c r="G131" i="2"/>
  <c r="F131" i="2" s="1"/>
  <c r="G130" i="2"/>
  <c r="F130" i="2" s="1"/>
  <c r="G129" i="2"/>
  <c r="F129" i="2" s="1"/>
  <c r="G128" i="2"/>
  <c r="F128" i="2" s="1"/>
  <c r="G127" i="2"/>
  <c r="F127" i="2" s="1"/>
  <c r="G126" i="2"/>
  <c r="F126" i="2" s="1"/>
  <c r="G125" i="2"/>
  <c r="F125" i="2" s="1"/>
  <c r="G124" i="2"/>
  <c r="F124" i="2" s="1"/>
  <c r="G123" i="2"/>
  <c r="F123" i="2" s="1"/>
  <c r="G122" i="2"/>
  <c r="F122" i="2" s="1"/>
  <c r="G121" i="2"/>
  <c r="F121" i="2" s="1"/>
  <c r="G120" i="2"/>
  <c r="F120" i="2" s="1"/>
  <c r="G119" i="2"/>
  <c r="F119" i="2" s="1"/>
  <c r="G118" i="2"/>
  <c r="F118" i="2" s="1"/>
  <c r="G117" i="2"/>
  <c r="F117" i="2" s="1"/>
  <c r="G116" i="2"/>
  <c r="F116" i="2" s="1"/>
  <c r="G115" i="2"/>
  <c r="F115" i="2" s="1"/>
  <c r="G114" i="2"/>
  <c r="F114" i="2" s="1"/>
  <c r="G113" i="2"/>
  <c r="F113" i="2" s="1"/>
  <c r="G112" i="2"/>
  <c r="F112" i="2" s="1"/>
  <c r="G111" i="2"/>
  <c r="F111" i="2" s="1"/>
  <c r="G110" i="2"/>
  <c r="F110" i="2" s="1"/>
  <c r="G109" i="2"/>
  <c r="F109" i="2" s="1"/>
  <c r="G108" i="2"/>
  <c r="F108" i="2" s="1"/>
  <c r="G107" i="2"/>
  <c r="F107" i="2" s="1"/>
  <c r="G106" i="2"/>
  <c r="F106" i="2" s="1"/>
  <c r="G105" i="2"/>
  <c r="F105" i="2" s="1"/>
  <c r="G104" i="2"/>
  <c r="F104" i="2" s="1"/>
  <c r="G103" i="2"/>
  <c r="F103" i="2" s="1"/>
  <c r="G102" i="2"/>
  <c r="F102" i="2" s="1"/>
  <c r="G101" i="2"/>
  <c r="F101" i="2" s="1"/>
  <c r="G100" i="2"/>
  <c r="F100" i="2" s="1"/>
  <c r="G99" i="2"/>
  <c r="F99" i="2" s="1"/>
  <c r="G98" i="2"/>
  <c r="F98" i="2" s="1"/>
  <c r="G97" i="2"/>
  <c r="F97" i="2" s="1"/>
  <c r="G96" i="2"/>
  <c r="F96" i="2" s="1"/>
  <c r="G95" i="2"/>
  <c r="F95" i="2" s="1"/>
  <c r="G94" i="2"/>
  <c r="F94" i="2" s="1"/>
  <c r="G93" i="2"/>
  <c r="F93" i="2" s="1"/>
  <c r="G92" i="2"/>
  <c r="F92" i="2" s="1"/>
  <c r="G91" i="2"/>
  <c r="F91" i="2" s="1"/>
  <c r="G90" i="2"/>
  <c r="F90" i="2" s="1"/>
  <c r="G89" i="2"/>
  <c r="F89" i="2" s="1"/>
  <c r="G88" i="2"/>
  <c r="F88" i="2" s="1"/>
  <c r="G87" i="2"/>
  <c r="F87" i="2" s="1"/>
  <c r="G86" i="2"/>
  <c r="F86" i="2" s="1"/>
  <c r="G85" i="2"/>
  <c r="F85" i="2" s="1"/>
  <c r="G84" i="2"/>
  <c r="F84" i="2" s="1"/>
  <c r="G83" i="2"/>
  <c r="F83" i="2" s="1"/>
  <c r="G82" i="2"/>
  <c r="F82" i="2" s="1"/>
  <c r="G81" i="2"/>
  <c r="F81" i="2" s="1"/>
  <c r="G80" i="2"/>
  <c r="F80" i="2" s="1"/>
  <c r="G79" i="2"/>
  <c r="F79" i="2" s="1"/>
  <c r="G78" i="2"/>
  <c r="F78" i="2" s="1"/>
  <c r="G77" i="2"/>
  <c r="F77" i="2" s="1"/>
  <c r="G76" i="2"/>
  <c r="F76" i="2" s="1"/>
  <c r="G75" i="2"/>
  <c r="F75" i="2" s="1"/>
  <c r="G74" i="2"/>
  <c r="F74" i="2" s="1"/>
  <c r="G73" i="2"/>
  <c r="F73" i="2" s="1"/>
  <c r="G72" i="2"/>
  <c r="F72" i="2" s="1"/>
  <c r="G71" i="2"/>
  <c r="G70" i="2"/>
  <c r="F70" i="2" s="1"/>
  <c r="G69" i="2"/>
  <c r="F69" i="2" s="1"/>
  <c r="G68" i="2"/>
  <c r="F68" i="2" s="1"/>
  <c r="G67" i="2"/>
  <c r="F67" i="2" s="1"/>
  <c r="G66" i="2"/>
  <c r="F66" i="2" s="1"/>
  <c r="G65" i="2"/>
  <c r="F65" i="2" s="1"/>
  <c r="G64" i="2"/>
  <c r="F64" i="2" s="1"/>
  <c r="G63" i="2"/>
  <c r="F63" i="2" s="1"/>
  <c r="G62" i="2"/>
  <c r="F62" i="2" s="1"/>
  <c r="G61" i="2"/>
  <c r="F61" i="2" s="1"/>
  <c r="G60" i="2"/>
  <c r="F60" i="2" s="1"/>
  <c r="G59" i="2"/>
  <c r="F59" i="2" s="1"/>
  <c r="G58" i="2"/>
  <c r="F58" i="2" s="1"/>
  <c r="G57" i="2"/>
  <c r="F57" i="2" s="1"/>
  <c r="G56" i="2"/>
  <c r="F56" i="2" s="1"/>
  <c r="G55" i="2"/>
  <c r="F55" i="2" s="1"/>
  <c r="G54" i="2"/>
  <c r="F54" i="2" s="1"/>
  <c r="G53" i="2"/>
  <c r="F53" i="2" s="1"/>
  <c r="G52" i="2"/>
  <c r="F52" i="2" s="1"/>
  <c r="G51" i="2"/>
  <c r="F51" i="2" s="1"/>
  <c r="G50" i="2"/>
  <c r="G49" i="2"/>
  <c r="F49" i="2" s="1"/>
  <c r="G48" i="2"/>
  <c r="F48" i="2" s="1"/>
  <c r="G47" i="2"/>
  <c r="F47" i="2" s="1"/>
  <c r="G46" i="2"/>
  <c r="F46" i="2" s="1"/>
  <c r="G45" i="2"/>
  <c r="F45" i="2" s="1"/>
  <c r="G44" i="2"/>
  <c r="F44" i="2" s="1"/>
  <c r="G43" i="2"/>
  <c r="F43" i="2" s="1"/>
  <c r="G42" i="2"/>
  <c r="F42" i="2" s="1"/>
  <c r="G41" i="2"/>
  <c r="F41" i="2" s="1"/>
  <c r="G40" i="2"/>
  <c r="F40" i="2" s="1"/>
  <c r="G39" i="2"/>
  <c r="F39" i="2" s="1"/>
  <c r="G38" i="2"/>
  <c r="F38" i="2" s="1"/>
  <c r="G37" i="2"/>
  <c r="F37" i="2" s="1"/>
  <c r="G36" i="2"/>
  <c r="F36" i="2" s="1"/>
  <c r="G35" i="2"/>
  <c r="F35" i="2" s="1"/>
  <c r="G34" i="2"/>
  <c r="F34" i="2" s="1"/>
  <c r="G33" i="2"/>
  <c r="F33" i="2" s="1"/>
  <c r="G32" i="2"/>
  <c r="F32" i="2" s="1"/>
  <c r="G31" i="2"/>
  <c r="F31" i="2" s="1"/>
  <c r="G30" i="2"/>
  <c r="F30" i="2" s="1"/>
  <c r="G29" i="2"/>
  <c r="F29" i="2" s="1"/>
  <c r="G28" i="2"/>
  <c r="F28" i="2" s="1"/>
  <c r="G27" i="2"/>
  <c r="F27" i="2" s="1"/>
  <c r="G26" i="2"/>
  <c r="F26" i="2" s="1"/>
  <c r="G25" i="2"/>
  <c r="F25" i="2" s="1"/>
  <c r="G24" i="2"/>
  <c r="F24" i="2" s="1"/>
  <c r="G23" i="2"/>
  <c r="F23" i="2" s="1"/>
  <c r="G22" i="2"/>
  <c r="F22" i="2" s="1"/>
  <c r="G21" i="2"/>
  <c r="F21" i="2" s="1"/>
  <c r="G20" i="2"/>
  <c r="F20" i="2" s="1"/>
  <c r="G19" i="2"/>
  <c r="F19" i="2" s="1"/>
  <c r="G18" i="2"/>
  <c r="F18" i="2" s="1"/>
  <c r="G17" i="2"/>
  <c r="F17" i="2" s="1"/>
  <c r="G16" i="2"/>
  <c r="F16" i="2" s="1"/>
  <c r="G15" i="2"/>
  <c r="F15" i="2" s="1"/>
  <c r="G14" i="2"/>
  <c r="F14" i="2" s="1"/>
  <c r="G13" i="2"/>
  <c r="F13" i="2" s="1"/>
  <c r="G12" i="2"/>
  <c r="F12" i="2" s="1"/>
  <c r="G11" i="2"/>
  <c r="F11" i="2" s="1"/>
  <c r="G10" i="2"/>
  <c r="F10" i="2" s="1"/>
  <c r="G9" i="2"/>
  <c r="G8" i="2"/>
  <c r="G7" i="2" s="1"/>
  <c r="G6" i="2" s="1"/>
  <c r="G5" i="2" s="1"/>
  <c r="G4" i="2" s="1"/>
  <c r="C4" i="2"/>
  <c r="F316" i="2" l="1"/>
  <c r="F317" i="2"/>
  <c r="F399" i="2"/>
  <c r="F396" i="2"/>
  <c r="F318" i="2"/>
  <c r="F319" i="2"/>
  <c r="F362" i="2"/>
  <c r="F386" i="2"/>
  <c r="F347" i="2"/>
  <c r="F363" i="2"/>
  <c r="F352" i="2"/>
  <c r="F381" i="2"/>
  <c r="F334" i="2"/>
  <c r="F390" i="2"/>
  <c r="F50" i="2"/>
  <c r="F71" i="2"/>
  <c r="F8" i="2"/>
  <c r="F9" i="2"/>
  <c r="F7" i="2"/>
  <c r="F6" i="2"/>
  <c r="D367" i="2"/>
  <c r="F367" i="2" s="1"/>
  <c r="D333" i="2"/>
  <c r="F333" i="2" s="1"/>
  <c r="D332" i="2" l="1"/>
  <c r="F332" i="2" l="1"/>
  <c r="D331" i="2"/>
  <c r="F331" i="2" l="1"/>
  <c r="D330" i="2"/>
  <c r="F330" i="2" l="1"/>
  <c r="D315" i="2"/>
  <c r="F315" i="2" l="1"/>
  <c r="D314" i="2"/>
  <c r="D5" i="2" s="1"/>
  <c r="D4" i="2" l="1"/>
  <c r="F5" i="2"/>
  <c r="F314" i="2"/>
  <c r="D313" i="2"/>
  <c r="F4" i="2" l="1"/>
  <c r="F313" i="2"/>
</calcChain>
</file>

<file path=xl/sharedStrings.xml><?xml version="1.0" encoding="utf-8"?>
<sst xmlns="http://schemas.openxmlformats.org/spreadsheetml/2006/main" count="827" uniqueCount="821">
  <si>
    <t>CODIGO</t>
  </si>
  <si>
    <t>NOMBRE</t>
  </si>
  <si>
    <t>1.PRESUPUESTO INICIAL 2025 APROBADO POR CONFIS DISTRITAL Y CXP DEFINITIVA</t>
  </si>
  <si>
    <t>PPTO DEFINITIVO DICIEMBRE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</si>
  <si>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</si>
  <si>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</si>
  <si>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</si>
  <si>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</si>
  <si>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</si>
  <si>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</si>
  <si>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</si>
  <si>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</si>
  <si>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</si>
  <si>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</si>
  <si>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</si>
  <si>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</si>
  <si>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</si>
  <si>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</si>
  <si>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2.1.1.01.01.001.01.200</t>
  </si>
  <si>
    <t>Sueldo básico - Cuentas por pagar</t>
  </si>
  <si>
    <t>2.1.1.01.01.001.02</t>
  </si>
  <si>
    <t>Horas extras, dominicales, festivos y recargos</t>
  </si>
  <si>
    <t>2.1.1.01.01.001.02.200</t>
  </si>
  <si>
    <t>Horas extras, dominicales, festivos y recargos - Cuentas por Pagar</t>
  </si>
  <si>
    <t>2.1.1.01.01.001.05</t>
  </si>
  <si>
    <t>Auxilio de transporte</t>
  </si>
  <si>
    <t>2.1.1.01.01.001.05.200</t>
  </si>
  <si>
    <t>Auxilio de transporte - Cuentas por Pagar</t>
  </si>
  <si>
    <t>2.1.1.01.01.001.06</t>
  </si>
  <si>
    <t>Prima de servicio</t>
  </si>
  <si>
    <t>2.1.1.01.01.001.06.200</t>
  </si>
  <si>
    <t>Prima de servicio - Cuenta por Pagar</t>
  </si>
  <si>
    <t>2.1.1.01.01.002</t>
  </si>
  <si>
    <t>Factores salariales especiales</t>
  </si>
  <si>
    <t>2.1.1.01.01.002.21</t>
  </si>
  <si>
    <t>Quinquenios</t>
  </si>
  <si>
    <t>2.1.1.01.01.002.21.200</t>
  </si>
  <si>
    <t xml:space="preserve">Quinquenios - Cuentas por Pagar </t>
  </si>
  <si>
    <t>2.1.1.01.02</t>
  </si>
  <si>
    <t>Contribuciones inherentes a la nómina</t>
  </si>
  <si>
    <t>2.1.1.01.02.001</t>
  </si>
  <si>
    <t>Aportes a la seguridad social en pensiones</t>
  </si>
  <si>
    <t>2.1.1.01.02.001.200</t>
  </si>
  <si>
    <t xml:space="preserve">Aportes a la seguridad social en pensiones - Cuentas por Pagar </t>
  </si>
  <si>
    <t>2.1.1.01.02.002</t>
  </si>
  <si>
    <t>Aportes a la seguridad social en salud</t>
  </si>
  <si>
    <t>2.1.1.01.02.002.200</t>
  </si>
  <si>
    <t>Aportes a la seguridad social en salud - Cuentas por Pagar</t>
  </si>
  <si>
    <t>2.1.1.01.02.003</t>
  </si>
  <si>
    <t>Aportes de cesantías</t>
  </si>
  <si>
    <t>2.1.1.01.02.003.200</t>
  </si>
  <si>
    <t xml:space="preserve">Aportes de cesantías - Cuentas por Pagar </t>
  </si>
  <si>
    <t>2.1.1.01.02.004</t>
  </si>
  <si>
    <t>Aportes a cajas de compensación familiar</t>
  </si>
  <si>
    <t>2.1.1.01.02.004.200</t>
  </si>
  <si>
    <t>Aportes a cajas de compensación familiar - Cuentas por Pagar</t>
  </si>
  <si>
    <t>2.1.1.01.02.005</t>
  </si>
  <si>
    <t>Aportes generales al sistema de riesgos laborales</t>
  </si>
  <si>
    <t>2.1.1.01.02.005.200</t>
  </si>
  <si>
    <t>Aportes generales al sistema de riesgos laborales - Cuentas por Pagar</t>
  </si>
  <si>
    <t>2.1.1.01.02.006</t>
  </si>
  <si>
    <t>Aportes al ICBF</t>
  </si>
  <si>
    <t>2.1.1.01.02.006.200</t>
  </si>
  <si>
    <t>Aportes al ICBF - Cuentas por Pagar</t>
  </si>
  <si>
    <t>2.1.1.01.02.007</t>
  </si>
  <si>
    <t>Aportes al SENA</t>
  </si>
  <si>
    <t>2.1.1.01.02.007.200</t>
  </si>
  <si>
    <t>Aportes al SENA - Cuenta por Pagar</t>
  </si>
  <si>
    <t>2.1.1.01.03</t>
  </si>
  <si>
    <t>Remuneraciones no constitutivas de factor salarial</t>
  </si>
  <si>
    <t>2.1.1.01.03.001</t>
  </si>
  <si>
    <t>Prestaciones sociales</t>
  </si>
  <si>
    <t>2.1.1.01.03.001.01</t>
  </si>
  <si>
    <t>Vacaciones</t>
  </si>
  <si>
    <t>2.1.1.01.03.001.01.200</t>
  </si>
  <si>
    <t>Vacaciones - Cuentas por Pagar</t>
  </si>
  <si>
    <t>2.1.1.01.03.001.03</t>
  </si>
  <si>
    <t>Bonificación especial de recreación</t>
  </si>
  <si>
    <t>2.1.1.01.03.001.03.200</t>
  </si>
  <si>
    <t>Bonificación especial de recreación - Cuentas por Pagar</t>
  </si>
  <si>
    <t>2.1.1.01.03.020</t>
  </si>
  <si>
    <t>Estímulos a los empleados del Estado</t>
  </si>
  <si>
    <t>2.1.1.01.03.020.200</t>
  </si>
  <si>
    <t>Estímulos a los empleados del Estado - Cuentas por Pagar</t>
  </si>
  <si>
    <t>2.1.1.01.03.069</t>
  </si>
  <si>
    <t>Apoyo de sostenimiento aprendices SENA</t>
  </si>
  <si>
    <t>2.1.1.01.03.069.200</t>
  </si>
  <si>
    <t xml:space="preserve">Apoyo de sostenimiento aprendices SENA - Cuentas por Pagar </t>
  </si>
  <si>
    <t>2.1.1.01.03.083</t>
  </si>
  <si>
    <t>Auxilio de movilización</t>
  </si>
  <si>
    <t>2.1.1.01.03.083.200</t>
  </si>
  <si>
    <t>Auxilio de movilización - Cuentas por Pagar</t>
  </si>
  <si>
    <t>2.1.1.01.03.121</t>
  </si>
  <si>
    <t>Bonificicación permanente extralegal</t>
  </si>
  <si>
    <t>2.1.1.01.03.121.200</t>
  </si>
  <si>
    <t>Bonificicación permanente extralegal - Cuentas por Pagar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</si>
  <si>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</si>
  <si>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</si>
  <si>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</si>
  <si>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</si>
  <si>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</si>
  <si>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</si>
  <si>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</si>
  <si>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</si>
  <si>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</si>
  <si>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</si>
  <si>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</si>
  <si>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</si>
  <si>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2.1.2.01.01.003.04.02</t>
  </si>
  <si>
    <t>Aparatos de control eléctrico y distribución de electricidad y sus partes y piezas</t>
  </si>
  <si>
    <t>2.1.2.01.01.003.04.02.200</t>
  </si>
  <si>
    <t>Aparatos de control eléctrico y distribución de electricidad y sus partes y piezas- Cuentas por Pagar</t>
  </si>
  <si>
    <t>2.1.2.01.01.003.05</t>
  </si>
  <si>
    <t>Equipo y aparatos de radio, televisión y comunicaciones</t>
  </si>
  <si>
    <t>2.1.2.01.01.003.05.03</t>
  </si>
  <si>
    <t>Radiorreceptores y receptores de televisión; aparatos para la grabación y reproducción de sonido y video; micrófonos, altavoces, amplificadores, etc.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</si>
  <si>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</si>
  <si>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</si>
  <si>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</si>
  <si>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</si>
  <si>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</si>
  <si>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</si>
  <si>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</si>
  <si>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</si>
  <si>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2.1.2.01.01.004.01.01.02.200</t>
  </si>
  <si>
    <t>Muebles del tipo utilizado en la oficina - Cuentas por Pagar</t>
  </si>
  <si>
    <t>2.1.2.01.01.004.01.01.04</t>
  </si>
  <si>
    <t>Otros muebles N.C.P.</t>
  </si>
  <si>
    <t>2.1.2.01.01.005</t>
  </si>
  <si>
    <t>Otros activos fijos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</si>
  <si>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</si>
  <si>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</si>
  <si>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</si>
  <si>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</si>
  <si>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</si>
  <si>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</si>
  <si>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2.1.2.01.01.005.02.03.01.01.200</t>
  </si>
  <si>
    <t xml:space="preserve">Paquetes de software - Cuentas por Pagar 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</si>
  <si>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</si>
  <si>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</si>
  <si>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</si>
  <si>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</si>
  <si>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</si>
  <si>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tabaco; textiles, prendas de vestir y productos de cuero</t>
  </si>
  <si>
    <t>2.1.2.02.01.002.29</t>
  </si>
  <si>
    <t>Cuero y productos de cuero; calzado</t>
  </si>
  <si>
    <t>2.1.2.02.01.002.29.02</t>
  </si>
  <si>
    <t>Maletas, bolsos de mano y artículos similares; artículos de talabartería y guarnicionería, otros artículos de cuero</t>
  </si>
  <si>
    <t>2.1.2.02.01.002.29.02.02</t>
  </si>
  <si>
    <t>Maletas, bolsos de mano y artículos similares de cuero natural, artificial o regenerado, de hojas de plástico, de tela, de fibra vulcanizada o de cartón; juegos de viaje para tocador, costura o limpieza de calzado o ropa</t>
  </si>
  <si>
    <t>2.1.2.02.01.003</t>
  </si>
  <si>
    <t>Otros bienes transportables (excepto productos metálicos, maquinaria y equipo)</t>
  </si>
  <si>
    <t>2.1.2.02.01.003.02</t>
  </si>
  <si>
    <t>PASTA O PULPA, PAPEL Y PRODUCTOS DE PAPEL; IMPRESOS Y ARTÍCULOS SIMILARES</t>
  </si>
  <si>
    <t>2.1.2.02.01.003.02.07</t>
  </si>
  <si>
    <t>Libros de registros, libros de contabilidad, cuadernillos de notas, bloques para cartas, agendas y artículos similares, secantes, encuadernadores, clasificadores para archivos, formularios y otros artículos de escritorio, de papel o cartón</t>
  </si>
  <si>
    <t>2.1.2.02.01.003.02.07.200</t>
  </si>
  <si>
    <t>Libros de registros, libros de contabilidad, cuadernillos de notas, bloques para cartas, agendas y artículos similares, secantes, encuadernadores, clasificadores para archivos, formularios y otros artículos de escritorio, de papel o cartón - Cuentas por Pagar</t>
  </si>
  <si>
    <t>2.1.2.02.01.003.05</t>
  </si>
  <si>
    <t>Otros productos químicos; fibras artificiales (o fibras industriales hechas por el hombre)</t>
  </si>
  <si>
    <t>2.1.2.02.01.003.05.02</t>
  </si>
  <si>
    <t>Productos farmacéuticos</t>
  </si>
  <si>
    <t>2.1.2.02.01.003.05.02.09</t>
  </si>
  <si>
    <t>Otros artículos para uso médico o quirúrgico</t>
  </si>
  <si>
    <t>2.1.2.02.01.003.05.02.09.200</t>
  </si>
  <si>
    <t>Otros artículos para uso médico o quirúrgico - Cuentas por Pagar</t>
  </si>
  <si>
    <t>2.1.2.02.01.004</t>
  </si>
  <si>
    <t>Productos metálicos, maquinaria y equipo</t>
  </si>
  <si>
    <t>2.1.2.02.01.004.43</t>
  </si>
  <si>
    <t>Maquinaria para uso general</t>
  </si>
  <si>
    <t>2.1.2.02.01.004.43.09</t>
  </si>
  <si>
    <t>Otras máquinas para usos generales y sus partes y piezas</t>
  </si>
  <si>
    <t>2.1.2.02.01.004.43.09.01</t>
  </si>
  <si>
    <t>Generadores de gas; plantas de destilación; equipo de aire acondicionado y de refrigeración; máquinas para filtración de líquidos o gases</t>
  </si>
  <si>
    <t>2.1.2.02.01.004.43.09.01.02</t>
  </si>
  <si>
    <t>Máquinas de aire acondicionado</t>
  </si>
  <si>
    <t>2.1.2.02.01.004.47</t>
  </si>
  <si>
    <t>2.1.2.02.01.004.47.02</t>
  </si>
  <si>
    <t>Aparatos transmisores de televisión y radio; televisión, video y cámaras digitales; teléfonos</t>
  </si>
  <si>
    <t>2.1.2.02.01.004.47.02.02</t>
  </si>
  <si>
    <t>Teléfonos, incluyendo teléfonos para redes celulares o para otras redes inalámbricas, otros aparatos para la transmisión o recepción de voz, imágenes u otros datos, incluyendo aparatos para comunicación de redes alámbricas o inalámbricas (tanto en redes de áreas locales como en una red amplia)</t>
  </si>
  <si>
    <t>2.1.2.02.01.004.47.02.02.03</t>
  </si>
  <si>
    <t>Otros teléfonos y aparatos para transmisión o recepción de voz, imágenes u otros datos, incluyendo aparatos para comunicación de redes cableadas o inalámbricas (como redes LAN o WAN)</t>
  </si>
  <si>
    <t>2.1.2.02.02</t>
  </si>
  <si>
    <t>Adquisición de Servicios</t>
  </si>
  <si>
    <t>2.1.2.02.02.005</t>
  </si>
  <si>
    <t>CONSTRUCCIÓN Y SERVICIOS DE LA CONSTRUCCIÓN</t>
  </si>
  <si>
    <t>2.1.2.02.02.005.04</t>
  </si>
  <si>
    <t>SERVICIOS DE CONSTRUCCIÓN</t>
  </si>
  <si>
    <t>2.1.2.02.02.005.04.01</t>
  </si>
  <si>
    <t>Servicios generales de construcción de edificaciones</t>
  </si>
  <si>
    <t>2.1.2.02.02.005.04.01.02</t>
  </si>
  <si>
    <t>Servicios generales de construcción de edificaciones no residenciales</t>
  </si>
  <si>
    <t>2.1.2.02.02.005.04.01.02.02</t>
  </si>
  <si>
    <t>Servicios generales de construcción de edificaciones comerciales</t>
  </si>
  <si>
    <t>2.1.2.02.02.005.04.01.02.02.200</t>
  </si>
  <si>
    <t>Servicios generales de construcción de edificaciones comerciales - Cuentas por Pagar</t>
  </si>
  <si>
    <t>2.1.2.02.02.005.04.06</t>
  </si>
  <si>
    <t>Servicios de instalaciones</t>
  </si>
  <si>
    <t>2.1.2.02.02.005.04.06.03</t>
  </si>
  <si>
    <t>Servicios de instalación de calefacción, ventilación y aire acondicionado</t>
  </si>
  <si>
    <t>2.1.2.02.02.005.04.06.03.02</t>
  </si>
  <si>
    <t>Servicios de instalación de ventilación y aire acondicionado</t>
  </si>
  <si>
    <t>2.1.2.02.02.006</t>
  </si>
  <si>
    <t>Servicios de alojamiento; servicios de suministro de comidas y bebidas; servicios de transporte; y servicios de distribución de electricidad, gas y agua</t>
  </si>
  <si>
    <t>2.1.2.02.02.006.03</t>
  </si>
  <si>
    <t>ALOJAMIENTO; SERVICIOS DE SUMINISTRO DE COMIDAS Y BEBIDAS</t>
  </si>
  <si>
    <t>2.1.2.02.02.006.03.01.01</t>
  </si>
  <si>
    <t>Servicios de alojamiento en habitaciones o unidades, tipo hotel y apartahotel</t>
  </si>
  <si>
    <t>2.1.2.02.02.006.03.03</t>
  </si>
  <si>
    <t>Servicios de suministro de comidas</t>
  </si>
  <si>
    <t>2.1.2.02.02.006.03.03.09</t>
  </si>
  <si>
    <t>Catering para eventos y otros servicios de comidas</t>
  </si>
  <si>
    <t>2.1.2.02.02.006.03.03.09.200</t>
  </si>
  <si>
    <t>Catering para eventos y otros servicios de comidas - Cuentas por Pagar</t>
  </si>
  <si>
    <t>2.1.2.02.02.006.04</t>
  </si>
  <si>
    <t>SERVICIOS DE TRANSPORTE DE PASAJEROS</t>
  </si>
  <si>
    <t>2.1.2.02.02.006.04.01</t>
  </si>
  <si>
    <t>Servicios de transporte local y turístico de pasajeros</t>
  </si>
  <si>
    <t>2.1.2.02.02.006.04.01.200</t>
  </si>
  <si>
    <t>Servicios de transporte local y turístico de pasajeros - Cuentas por Pagar</t>
  </si>
  <si>
    <t>2.1.2.02.02.006.04.02</t>
  </si>
  <si>
    <t>Servicios de transporte de pasajeros, diferente del transporte local y turístico de pasajeros</t>
  </si>
  <si>
    <t>2.1.2.02.02.006.04.02.200</t>
  </si>
  <si>
    <t>Servicios de transporte de pasajeros, diferente del transporte local y turístico de pasajeros - Cuentas por Pagar</t>
  </si>
  <si>
    <t>2.1.2.02.02.006.05</t>
  </si>
  <si>
    <t>SERVICIOS DE TRANSPORTE DE CARGA</t>
  </si>
  <si>
    <t>2.1.2.02.02.006.05.01</t>
  </si>
  <si>
    <t>Servicios de transporte de carga por vía terrestre</t>
  </si>
  <si>
    <t>2.1.2.02.02.006.05.01.01</t>
  </si>
  <si>
    <t>Servicios de transporte de carga por carretera</t>
  </si>
  <si>
    <t>2.1.2.02.02.006.05.01.01.06</t>
  </si>
  <si>
    <t>Servicios de transporte por carretera de correspondencia y paquetes</t>
  </si>
  <si>
    <t>2.1.2.02.02.006.05.01.01.06.200</t>
  </si>
  <si>
    <t>Servicios de transporte por carretera de correspondencia y paquetes - Cuentas por Pagar</t>
  </si>
  <si>
    <t>2.1.2.02.02.006.08</t>
  </si>
  <si>
    <t>SERVICIOS POSTALES Y DE MENSAJERÍA</t>
  </si>
  <si>
    <t>2.1.2.02.02.006.08.01</t>
  </si>
  <si>
    <t>Servicios postales</t>
  </si>
  <si>
    <t>2.1.2.02.02.006.08.01.04</t>
  </si>
  <si>
    <t>Servicios de gestión documental</t>
  </si>
  <si>
    <t>2.1.2.02.02.006.08.01.04.200</t>
  </si>
  <si>
    <t>Servicios de gestión documental - Cuentas por Pagar</t>
  </si>
  <si>
    <t>2.1.2.02.02.006.08.02</t>
  </si>
  <si>
    <t>Servicios de mensajería</t>
  </si>
  <si>
    <t>2.1.2.02.02.006.08.02.01</t>
  </si>
  <si>
    <t>Servicios locales de mensajería nacional</t>
  </si>
  <si>
    <t>2.1.2.02.02.006.08.02.01.200</t>
  </si>
  <si>
    <t>Servicios locales de mensajería nacional - Cuentas por Pagar</t>
  </si>
  <si>
    <t>2.1.2.02.02.006.08.03</t>
  </si>
  <si>
    <t>Servicios locales de entrega</t>
  </si>
  <si>
    <t>2.1.2.02.02.006.09</t>
  </si>
  <si>
    <t>SERVICIOS DE DISTRIBUCIÓN DE ELECTRICIDAD, GAS Y AGUA (POR CUENTA PROPIA)</t>
  </si>
  <si>
    <t>2.1.2.02.02.006.09.01</t>
  </si>
  <si>
    <t>Servicios de distribución de electricidad, y servicios de distribución de gas (por cuenta propia)</t>
  </si>
  <si>
    <t>2.1.2.02.02.006.09.01.01</t>
  </si>
  <si>
    <t>Servicio de transmisión y distribución de electricidad (por cuenta propia)</t>
  </si>
  <si>
    <t>2.1.2.02.02.006.09.01.01.200</t>
  </si>
  <si>
    <t>Servicio de transmisión y distribución de electricidad (por cuenta propia) - Cuentas por Pagar</t>
  </si>
  <si>
    <t>2.1.2.02.02.006.09.02</t>
  </si>
  <si>
    <t>Servicios de distribución de agua (por cuenta propia)</t>
  </si>
  <si>
    <t>2.1.2.02.02.006.09.02.01</t>
  </si>
  <si>
    <t>Servicios de distribución de agua por tuberías (excepto vapor y agua caliente), por cuenta propia</t>
  </si>
  <si>
    <t>2.1.2.02.02.006.09.02.01.200</t>
  </si>
  <si>
    <t>Servicios de distribución de agua por tuberías (excepto vapor y agua caliente), por cuenta propia - Cuentas por Pagar</t>
  </si>
  <si>
    <t>2.1.2.02.02.007</t>
  </si>
  <si>
    <t>SERVICIOS FINANCIEROS Y SERVICIOS CONEXOS; SERVICIOS INMOBILIARIOS; Y SERVICIOS DE ARRENDAMIENTO Y LEASING</t>
  </si>
  <si>
    <t>2.1.2.02.02.007.01</t>
  </si>
  <si>
    <t>SERVICIOS FINANCIEROS Y SERVICIOS CONEXOS</t>
  </si>
  <si>
    <t>2.1.2.02.02.007.01.01</t>
  </si>
  <si>
    <t>Servicios financieros (excepto los servicios de la banca de inversión, servicios de seguros y servicios de pensiones)</t>
  </si>
  <si>
    <t>2.1.2.02.02.007.01.01.02</t>
  </si>
  <si>
    <t>Servicios de depósito</t>
  </si>
  <si>
    <t>2.1.2.02.02.007.01.01.02.01</t>
  </si>
  <si>
    <t>Servicios de depósito en cuenta corriente</t>
  </si>
  <si>
    <t>2.1.2.02.02.007.01.01.02.01.200</t>
  </si>
  <si>
    <t>Servicios de depósito en cuenta corriente - Cuenta por Pagar</t>
  </si>
  <si>
    <t>2.1.2.02.02.007.01.01.02.02</t>
  </si>
  <si>
    <t>Servicios de depósito en cuenta de ahorros</t>
  </si>
  <si>
    <t>2.1.2.02.02.007.01.01.02.02.200</t>
  </si>
  <si>
    <t>Servicios de depósito en cuenta de ahorros - Cuenta por Pagar</t>
  </si>
  <si>
    <t>2.1.2.02.02.007.01.03.05</t>
  </si>
  <si>
    <t>Otros servicios de seguros distintos a los seguros de vida (excepto los servicios de reaseguro)</t>
  </si>
  <si>
    <t>2.1.2.02.02.007.01.03.05.05</t>
  </si>
  <si>
    <t>Servicios de seguros generales de responsabilidad civil</t>
  </si>
  <si>
    <t>2.1.2.02.02.007.01.03.05.05.200</t>
  </si>
  <si>
    <t>Servicios de seguros generales de responsabilidad civil - Cuenta por Pagar</t>
  </si>
  <si>
    <t>2.1.2.02.02.007.01.03.05.08</t>
  </si>
  <si>
    <t>Servicios de seguros de vida colectiva</t>
  </si>
  <si>
    <t>2.1.2.02.02.007.01.03.05.08.200</t>
  </si>
  <si>
    <t>Servicios de seguros de vida colectiva - Cuentas por Pagar</t>
  </si>
  <si>
    <t>2.1.2.02.02.007.01.03.05.09</t>
  </si>
  <si>
    <t>Otros servicios de seguros distintos de los seguros de vida n.c.p.</t>
  </si>
  <si>
    <t>2.1.2.02.02.007.01.03.05.09.200</t>
  </si>
  <si>
    <t>Otros servicios de seguros distintos de los seguros de vida n.c.p. - Cuenta por Pagar</t>
  </si>
  <si>
    <t>2.1.2.02.02.007.01.05</t>
  </si>
  <si>
    <t>Servicios auxiliares a los servicios financieros distintos de los seguros y las pensiones</t>
  </si>
  <si>
    <t>2.1.2.02.02.007.01.05.09</t>
  </si>
  <si>
    <t>Otros servicios auxiliares a los servicios financieros</t>
  </si>
  <si>
    <t>2.1.2.02.02.007.01.05.09.04</t>
  </si>
  <si>
    <t>Servicios de procesamiento y compensación de transacciones financieras</t>
  </si>
  <si>
    <t>2.1.2.02.02.007.01.05.09.04.200</t>
  </si>
  <si>
    <t>Servicios de procesamiento y compensación de transacciones financieras - Cuentas por Pagar</t>
  </si>
  <si>
    <t>2.1.2.02.02.007.02</t>
  </si>
  <si>
    <t>SERVICIOS INMOBILIARIOS</t>
  </si>
  <si>
    <t>2.1.2.02.02.007.02.01</t>
  </si>
  <si>
    <t>Servicios inmobiliarios relativos a bienes inmuebles propios o arrendados</t>
  </si>
  <si>
    <t>2.1.2.02.02.007.02.01.01</t>
  </si>
  <si>
    <t>Servicios de alquiler o arrendamiento con o sin opción de compra, relativos a bienes inmuebles propios o arrendados</t>
  </si>
  <si>
    <t>2.1.2.02.02.007.02.01.01.200</t>
  </si>
  <si>
    <t>Servicios de alquiler o arrendamiento con o sin opción de compra, relativos a bienes inmuebles propios o arrendados - Cuentas por Pagar</t>
  </si>
  <si>
    <t>2.1.2.02.02.007.03</t>
  </si>
  <si>
    <t>SERVICIOS DE ARRENDAMIENTO O ALQUILER SIN OPERARIO</t>
  </si>
  <si>
    <t>2.1.2.02.02.007.03.01</t>
  </si>
  <si>
    <t>Servicios de arrendamiento o alquiler de maquinaria y equipo sin operario</t>
  </si>
  <si>
    <t>2.1.2.02.02.007.03.01.02</t>
  </si>
  <si>
    <t>Servicios de arrendamiento sin opción de compra de maquinaria y equipo sin operario</t>
  </si>
  <si>
    <t>2.1.2.02.02.007.03.01.02.200</t>
  </si>
  <si>
    <t>Servicios de arrendamiento sin opción de compra de maquinaria y equipo sin operario - Cuentas por Pagar</t>
  </si>
  <si>
    <t>2.1.2.02.02.008</t>
  </si>
  <si>
    <t>SERVICIOS PRESTADOS A LAS EMPRESAS Y SERVICIOS DE PRODUCCIÓN</t>
  </si>
  <si>
    <t>2.1.2.02.02.008.02</t>
  </si>
  <si>
    <t>SERVICIOS JURÍDICOS Y CONTABLES</t>
  </si>
  <si>
    <t>2.1.2.02.02.008.02.01</t>
  </si>
  <si>
    <t>Servicios jurídicos</t>
  </si>
  <si>
    <t>2.1.2.02.02.008.02.01.03</t>
  </si>
  <si>
    <t>Servicios de documentación y certificación jurídica</t>
  </si>
  <si>
    <t>2.1.2.02.02.008.02.01.03.200</t>
  </si>
  <si>
    <t>Servicios de documentación y certificación jurídica - Cuentas por Pagar</t>
  </si>
  <si>
    <t>2.1.2.02.02.008.02.01.09</t>
  </si>
  <si>
    <t>Otros servicios jurídicos</t>
  </si>
  <si>
    <t>2.1.2.02.02.008.02.01.09.200</t>
  </si>
  <si>
    <t>Otros servicios jurídicos - Cuentas por Pagar</t>
  </si>
  <si>
    <t>2.1.2.02.02.008.03</t>
  </si>
  <si>
    <t>SERVICIOS PROFESIONALES, CIENTÍFICOS Y TÉCNICOS (EXCEPTO LOS SERVICIOS DE INVESTIGACIÓN, URBANISMO, JURÍDICOS Y DE CONTABILIDAD)</t>
  </si>
  <si>
    <t>2.1.2.02.02.008.03.01</t>
  </si>
  <si>
    <t>Servicios de consultoría en administración y servicios de gestión, servicios de tecnología de la información</t>
  </si>
  <si>
    <t>2.1.2.02.02.008.03.01.01</t>
  </si>
  <si>
    <t>Servicios de consultoría en administración y servicios de gestión</t>
  </si>
  <si>
    <t>2.1.2.02.02.008.03.01.01.01</t>
  </si>
  <si>
    <t>Servicios de consultoría en gestión estratégica</t>
  </si>
  <si>
    <t>2.1.2.02.02.008.03.01.01.01.200</t>
  </si>
  <si>
    <t>Servicios de consultoría en gestión estratégica - Cuentas por Pagar</t>
  </si>
  <si>
    <t>2.1.2.02.02.008.03.01.01.02</t>
  </si>
  <si>
    <t>Servicios de consultoría en gestión financiera</t>
  </si>
  <si>
    <t>2.1.2.02.02.008.03.01.01.02.200</t>
  </si>
  <si>
    <t>Servicios de consultoría en gestión financiera - Cuentas por Pagar</t>
  </si>
  <si>
    <t>2.1.2.02.02.008.03.01.03</t>
  </si>
  <si>
    <t>Servicios de consultoría y soporte en tecnologías de la información (TI)</t>
  </si>
  <si>
    <t>2.1.2.02.02.008.03.01.03.02</t>
  </si>
  <si>
    <t>Servicios de soporte en tecnologías de la información (TI)</t>
  </si>
  <si>
    <t>2.1.2.02.02.008.03.01.03.02.200</t>
  </si>
  <si>
    <t>Servicios de soporte en tecnologías de la información (TI) - Cuentas por Pagar</t>
  </si>
  <si>
    <t>2.1.2.02.02.008.03.01.05</t>
  </si>
  <si>
    <t>Servicios de suministro de infraestructura de hosting y tecnología de la información (TI)</t>
  </si>
  <si>
    <t>2.1.2.02.02.008.03.01.05.09</t>
  </si>
  <si>
    <t>Otros servicios de alojamiento y suministro de infraestructura en tecnología de la información (TI)</t>
  </si>
  <si>
    <t>2.1.2.02.02.008.03.01.05.09.200</t>
  </si>
  <si>
    <t>Otros servicios de alojamiento y suministro de infraestructura en tecnología de la información (TI) - Cuentas por Pagar</t>
  </si>
  <si>
    <t>2.1.2.02.02.008.03.02</t>
  </si>
  <si>
    <t>Servicios de arquitectura, paisajismo, planeación urbana y ordenamiento territorial</t>
  </si>
  <si>
    <t>2.1.2.02.02.008.03.02.01</t>
  </si>
  <si>
    <t>Servicios de asesoría y asistencia en arquitectura</t>
  </si>
  <si>
    <t>2.1.2.02.02.008.03.02.01.200</t>
  </si>
  <si>
    <t>Servicios de asesoría y asistencia en arquitectura - Cuentas por Pagar</t>
  </si>
  <si>
    <t>2.1.2.02.02.008.03.06</t>
  </si>
  <si>
    <t>Servicios de publicidad y suministro de espacio o tiempo publicitario</t>
  </si>
  <si>
    <t>2.1.2.02.02.008.03.06.01</t>
  </si>
  <si>
    <t xml:space="preserve">	Servicios de publicidad</t>
  </si>
  <si>
    <t>2.1.2.02.02.008.03.06.01.200</t>
  </si>
  <si>
    <t xml:space="preserve">	Servicios de publicidad - Cuentas por Pagar</t>
  </si>
  <si>
    <t>2.1.2.02.02.008.03.09</t>
  </si>
  <si>
    <t>Otros servicios profesionales, técnicos y empresariales n.c.p.</t>
  </si>
  <si>
    <t>2.1.2.02.02.008.03.09.09</t>
  </si>
  <si>
    <t>2.1.2.02.02.008.03.09.09.200</t>
  </si>
  <si>
    <t>Otros servicios profesionales, técnicos y empresariales n.c.p. - Cuentas por Pagar</t>
  </si>
  <si>
    <t>2.1.2.02.02.008.04</t>
  </si>
  <si>
    <t>SERVICIOS DE TELECOMUNICACIONES, TRANSMISIÓN Y SUMINISTRO DE INFORMACIÓN</t>
  </si>
  <si>
    <t>2.1.2.02.02.008.04.01</t>
  </si>
  <si>
    <t>Servicios de telefonía y otros servicios de telecomunicaciones</t>
  </si>
  <si>
    <t>2.1.2.02.02.008.04.01.01</t>
  </si>
  <si>
    <t>Servicios de operadores (conexión)</t>
  </si>
  <si>
    <t>2.1.2.02.02.008.04.01.01.200</t>
  </si>
  <si>
    <t>Servicios de operadores (conexión) - Cuentas por Pagar</t>
  </si>
  <si>
    <t>2.1.2.02.02.008.04.01.02</t>
  </si>
  <si>
    <t>Servicios de telefonía fija (acceso)</t>
  </si>
  <si>
    <t>2.1.2.02.02.008.04.01.02.200</t>
  </si>
  <si>
    <t>Servicios de telefonía fija (acceso) - Cuentas por Pagar</t>
  </si>
  <si>
    <t>2.1.2.02.02.008.04.01.03</t>
  </si>
  <si>
    <t>Servicios de telecomunicaciones móviles</t>
  </si>
  <si>
    <t>2.1.2.02.02.008.04.01.03.200</t>
  </si>
  <si>
    <t>Servicios de telecomunicaciones móviles - Cuentas por Pagar</t>
  </si>
  <si>
    <t>2.1.2.02.02.008.04.02</t>
  </si>
  <si>
    <t>Servicios de telecomunicaciones vía Internet</t>
  </si>
  <si>
    <t>2.1.2.02.02.008.04.02.02</t>
  </si>
  <si>
    <t>Servicios de acceso a Internet</t>
  </si>
  <si>
    <t>2.1.2.02.02.008.04.02.02.200</t>
  </si>
  <si>
    <t>Servicios de acceso a Internet - Cuentas por Pagar</t>
  </si>
  <si>
    <t>2.1.2.02.02.008.05</t>
  </si>
  <si>
    <t>SERVICIOS DE SOPORTE</t>
  </si>
  <si>
    <t>2.1.2.02.02.008.05.02</t>
  </si>
  <si>
    <t>Servicios de investigación y seguridad</t>
  </si>
  <si>
    <t>2.1.2.02.02.008.05.02.03</t>
  </si>
  <si>
    <t>Servicios de sistemas de seguridad</t>
  </si>
  <si>
    <t>2.1.2.02.02.008.05.02.03.200</t>
  </si>
  <si>
    <t>Servicios de sistemas de seguridad - Cuentas por Pagar</t>
  </si>
  <si>
    <t>2.1.2.02.02.008.05.02.05</t>
  </si>
  <si>
    <t>Servicios de protección (guardas de seguridad)</t>
  </si>
  <si>
    <t>2.1.2.02.02.008.05.02.05.200</t>
  </si>
  <si>
    <t>Servicios de protección (guardas de seguridad) - Cuentas por Pagar</t>
  </si>
  <si>
    <t>2.1.2.02.02.008.05.02.09</t>
  </si>
  <si>
    <t>Otros servicios de seguridad</t>
  </si>
  <si>
    <t>2.1.2.02.02.008.05.02.09.200</t>
  </si>
  <si>
    <t>Otros servicios de seguridad - Cuentas por Pagar</t>
  </si>
  <si>
    <t>2.1.2.02.02.008.05.03</t>
  </si>
  <si>
    <t>Servicios de limpieza</t>
  </si>
  <si>
    <t>2.1.2.02.02.008.05.03.03</t>
  </si>
  <si>
    <t>Servicios de limpieza general</t>
  </si>
  <si>
    <t>2.1.2.02.02.008.05.03.03.200</t>
  </si>
  <si>
    <t>Servicios de limpieza general - Cuentas por Pagar</t>
  </si>
  <si>
    <t>2.1.2.02.02.008.05.09</t>
  </si>
  <si>
    <t>Otros servicios auxiliares</t>
  </si>
  <si>
    <t>2.1.2.02.02.008.05.09.03</t>
  </si>
  <si>
    <t>Servicios auxiliares por teléfono</t>
  </si>
  <si>
    <t>2.1.2.02.02.008.05.09.03.01</t>
  </si>
  <si>
    <t>Servicios de centros de llamadas telefónicas (call center)</t>
  </si>
  <si>
    <t>2.1.2.02.02.008.05.09.03.01.200</t>
  </si>
  <si>
    <t>Servicios de centros de llamadas telefónicas (call center) - Cuentas por Pagar</t>
  </si>
  <si>
    <t>2.1.2.02.02.008.05.09.05</t>
  </si>
  <si>
    <t>Servicios auxiliares especializados de oficina</t>
  </si>
  <si>
    <t>2.1.2.02.02.008.05.09.05.01</t>
  </si>
  <si>
    <t>Servicios de copia y reproducción</t>
  </si>
  <si>
    <t>2.1.2.02.02.008.05.09.05.01.200</t>
  </si>
  <si>
    <t>Servicios de copia y reproducción - Cuentas por Pagar</t>
  </si>
  <si>
    <t>2.1.2.02.02.008.05.09.06</t>
  </si>
  <si>
    <t>Servicios de organización y asistencia de convenciones y ferias</t>
  </si>
  <si>
    <t>2.1.2.02.02.008.05.09.06.01</t>
  </si>
  <si>
    <t>Servicios de organización y asistencia de convenciones</t>
  </si>
  <si>
    <t>2.1.2.02.02.008.07</t>
  </si>
  <si>
    <t>SERVICIOS DE MANTENIMIENTO, REPARACIÓN E INSTALACIÓN (EXCEPTO SERVICIOS DE CONSTRUCCIÓN)</t>
  </si>
  <si>
    <t>2.1.2.02.02.008.07.01</t>
  </si>
  <si>
    <t>Servicios de mantenimiento y reparación de productos metálicos elaborados, maquinaria y equipo</t>
  </si>
  <si>
    <t>2.1.2.02.02.008.07.01.02</t>
  </si>
  <si>
    <t>Servicios de mantenimiento y reparación de equipo de oficina y contabilidad</t>
  </si>
  <si>
    <t>2.1.2.02.02.008.07.01.05</t>
  </si>
  <si>
    <t>Servicios de mantenimiento y reparación de otra maquinaria y otro equipo</t>
  </si>
  <si>
    <t>2.1.2.02.02.008.07.01.05.01</t>
  </si>
  <si>
    <t>Servicios de mantenimiento y reparacion de electrodomesticos</t>
  </si>
  <si>
    <t>2.1.2.02.02.008.07.01.05.01.200</t>
  </si>
  <si>
    <t>Servicios de mantenimiento y reparacion de electrodomesticos - Cuentas por Pagar</t>
  </si>
  <si>
    <t>2.1.2.02.02.008.07.01.05.02</t>
  </si>
  <si>
    <t>Servicios de mantenimiento y reparación de maquinaria y aparatos eléctricos n.c.p.</t>
  </si>
  <si>
    <t>2.1.2.02.02.008.07.01.05.07</t>
  </si>
  <si>
    <t>Servicios de mantenimiento y reparación de ascensores y escaleras mecánicas</t>
  </si>
  <si>
    <t>2.1.2.02.02.008.07.01.05.07.01</t>
  </si>
  <si>
    <t>Servicio de mantenimiento y reparación de ascensores</t>
  </si>
  <si>
    <t>2.1.2.02.02.008.07.01.05.07.01.200</t>
  </si>
  <si>
    <t>Servicio de mantenimiento y reparación de ascensores - Cuentas por Pagar</t>
  </si>
  <si>
    <t>2.1.2.02.02.008.07.02</t>
  </si>
  <si>
    <t>Servicios de reparación de otros bienes</t>
  </si>
  <si>
    <t>2.1.2.02.02.008.07.02.04</t>
  </si>
  <si>
    <t>Servicios de reparación de muebles</t>
  </si>
  <si>
    <t>2.1.2.02.02.008.07.02.04.200</t>
  </si>
  <si>
    <t>Servicios de reparación de muebles - Cuentas por Pagar</t>
  </si>
  <si>
    <t>2.1.2.02.02.008.08</t>
  </si>
  <si>
    <t>SERVICIOS DE FABRICACIÓN CON INSUMOS FÍSICOS QUE SON PROPIEDAD DE OTROS</t>
  </si>
  <si>
    <t>2.1.2.02.02.008.08.02</t>
  </si>
  <si>
    <t>Servicios de fabricación de textiles, confecciones y productos de cuero</t>
  </si>
  <si>
    <t>2.1.2.02.02.008.08.02.02</t>
  </si>
  <si>
    <t>Servicios de fabricación de prendas de vestir</t>
  </si>
  <si>
    <t>2.1.2.02.02.008.08.02.02.200</t>
  </si>
  <si>
    <t>Servicios de fabricación de prendas de vestir - Cuentas por Pagar</t>
  </si>
  <si>
    <t>2.1.2.02.02.008.09</t>
  </si>
  <si>
    <t>OTROS SERVICIOS DE FABRICACIÓN; SERVICIOS DE EDICIÓN, IMPRESIÓN Y REPRODUCCIÓN; SERVICIOS DE RECUPERACIÓN DE MATERIALES</t>
  </si>
  <si>
    <t>2.1.2.02.02.008.09.01</t>
  </si>
  <si>
    <t>Servicios de edición, impresión y reproducción</t>
  </si>
  <si>
    <t>2.1.2.02.02.008.09.01.01</t>
  </si>
  <si>
    <t>Servicios editoriales, a comisión o por contrato</t>
  </si>
  <si>
    <t>2.1.2.02.02.008.09.01.01.200</t>
  </si>
  <si>
    <t>Servicios editoriales, a comisión o por contrato - Cuentas por Pagar</t>
  </si>
  <si>
    <t>2.1.2.02.02.008.09.01.02</t>
  </si>
  <si>
    <t>Servicios de impresión y reproducción de información grabada, a comisión o por contrato</t>
  </si>
  <si>
    <t>2.1.2.02.02.008.09.01.02.200</t>
  </si>
  <si>
    <t>Servicios de impresión y reproducción de información grabada, a comisión o por contrato - Cuentas por Pagar</t>
  </si>
  <si>
    <t>2.1.2.02.02.009</t>
  </si>
  <si>
    <t>SERVICIOS PARA LA COMUNIDAD, SOCIALES Y PERSONALES</t>
  </si>
  <si>
    <t>2.1.2.02.02.009.02</t>
  </si>
  <si>
    <t>SERVICIOS DE EDUCACIÓN</t>
  </si>
  <si>
    <t>2.1.2.02.02.009.02.09</t>
  </si>
  <si>
    <t>Otros tipos de educación y servicios de apoyo educativo</t>
  </si>
  <si>
    <t>2.1.2.02.02.009.02.09.01</t>
  </si>
  <si>
    <t>Otros servicios de la educación y la formación</t>
  </si>
  <si>
    <t>2.1.2.02.02.009.02.09.01.03</t>
  </si>
  <si>
    <t>Servicios de educación para la formación y el trabajo</t>
  </si>
  <si>
    <t>2.1.2.02.02.009.02.09.01.03.200</t>
  </si>
  <si>
    <t>Servicios de educación para la formación y el trabajo - Cuentas por Pagar</t>
  </si>
  <si>
    <t>2.1.2.02.02.009.02.09.01.09</t>
  </si>
  <si>
    <t>Otros tipos de servicios educativos y de formación, n.c.p.</t>
  </si>
  <si>
    <t>2.1.2.02.02.009.02.09.01.09.200</t>
  </si>
  <si>
    <t>Otros tipos de servicios educativos y de formación, n.c.p. - Cuentas por Pagar</t>
  </si>
  <si>
    <t>2.1.2.02.02.009.03</t>
  </si>
  <si>
    <t>SERVICIOS PARA EL CUIDADO DE LA SALUD HUMANA Y SERVICIOS SOCIALES</t>
  </si>
  <si>
    <t>2.1.2.02.02.009.03.01</t>
  </si>
  <si>
    <t>Servicios de salud humana</t>
  </si>
  <si>
    <t>2.1.2.02.02.009.03.01.09</t>
  </si>
  <si>
    <t>Otros servicios sanitarios</t>
  </si>
  <si>
    <t>2.1.2.02.02.009.03.01.09.01</t>
  </si>
  <si>
    <t>Otros servicios sanitarios n.c.p.</t>
  </si>
  <si>
    <t>2.1.2.02.02.009.03.01.09.01.200</t>
  </si>
  <si>
    <t>Otros servicios sanitarios n.c.p. - Cuentas por Pagar</t>
  </si>
  <si>
    <t>2.1.2.02.02.009.04</t>
  </si>
  <si>
    <t>Servicios de alcantarillado, recolección, tratamiento y disposición de desechos y otros servicios de saneamiento ambiental</t>
  </si>
  <si>
    <t>2.1.2.02.02.009.04.02</t>
  </si>
  <si>
    <t>Servicios de recolección de desechos</t>
  </si>
  <si>
    <t>2.1.2.02.02.009.04.02.03</t>
  </si>
  <si>
    <t>Servicios generales de recolección de desechos</t>
  </si>
  <si>
    <t>2.1.2.02.02.009.04.02.03.09</t>
  </si>
  <si>
    <t>Servicios generales de recolección de otros desechos</t>
  </si>
  <si>
    <t>2.1.2.02.02.009.05</t>
  </si>
  <si>
    <t>Servicios de asociaciones</t>
  </si>
  <si>
    <t>2.1.2.02.02.009.05.01</t>
  </si>
  <si>
    <t>Servicios proporcionados por organizaciones gremiales, comerciales y organizaciones de empleadores y de profesionales</t>
  </si>
  <si>
    <t>2.1.2.02.02.009.05.01.200</t>
  </si>
  <si>
    <t>Servicios proporcionados por organizaciones gremiales, comerciales y organizaciones de empleadores y de profesionales - Cuentas por Pagar</t>
  </si>
  <si>
    <t>2.1.2.02.02.009.05.02</t>
  </si>
  <si>
    <t>Servicios proporcionados por sindicatos</t>
  </si>
  <si>
    <t>2.1.2.02.02.009.05.02.200</t>
  </si>
  <si>
    <t>Servicios proporcionados por sindicatos - Cuentas por Pagar</t>
  </si>
  <si>
    <t>2.1.2.02.02.009.06</t>
  </si>
  <si>
    <t>Servicios recreativos, culturales y deportivos</t>
  </si>
  <si>
    <t>2.1.2.02.02.009.06.06</t>
  </si>
  <si>
    <t>Servicios de atletas y servicios auxiliares conexos</t>
  </si>
  <si>
    <t>2.1.2.02.02.009.06.06.02</t>
  </si>
  <si>
    <t>Servicios de apoyo relacionados con el deporte y la recreación</t>
  </si>
  <si>
    <t>2.1.2.02.02.009.06.06.02.200</t>
  </si>
  <si>
    <t>Servicios de apoyo relacionados con el deporte y la recreación - Cuentas por Pagar</t>
  </si>
  <si>
    <t>2.1.2.02.02.009.06.09</t>
  </si>
  <si>
    <t>Otros servicios de esparcimiento y diversión</t>
  </si>
  <si>
    <t>2.1.2.02.02.009.07</t>
  </si>
  <si>
    <t>OTROS SERVICIOS</t>
  </si>
  <si>
    <t>2.1.2.02.02.009.07.03</t>
  </si>
  <si>
    <t>Servicios funerarios, de cremación y de sepultura</t>
  </si>
  <si>
    <t>2.1.2.02.02.009.07.03.03</t>
  </si>
  <si>
    <t>Servicios de previsión exequial</t>
  </si>
  <si>
    <t>2.1.2.02.02.009.07.03.03.200</t>
  </si>
  <si>
    <t>Servicios de previsión exequial - Cuentas por Pagar</t>
  </si>
  <si>
    <t>2.1.2.02.02.010</t>
  </si>
  <si>
    <t>Viáticos de los funcionarios en comisión</t>
  </si>
  <si>
    <t>2.1.2.02.02.010.01</t>
  </si>
  <si>
    <t>2.1.2.02.02.010.01.200</t>
  </si>
  <si>
    <t>Viáticos de los funcionarios en comisión - Cuentas por Pagar</t>
  </si>
  <si>
    <t>2.1.3</t>
  </si>
  <si>
    <t>Transferencias corrientes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</si>
  <si>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</si>
  <si>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</si>
  <si>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</si>
  <si>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</si>
  <si>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</si>
  <si>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</si>
  <si>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2.1.3.13.01.001.200</t>
  </si>
  <si>
    <t>Sentencias - Cuentas por Pagar</t>
  </si>
  <si>
    <t>2.1.3.13.01.002</t>
  </si>
  <si>
    <t>Conciliaciones</t>
  </si>
  <si>
    <t>2.1.3.13.01.002.200</t>
  </si>
  <si>
    <t>Conciliaciones - Cuentas por Pagar</t>
  </si>
  <si>
    <t>2.1.3.13.01.003</t>
  </si>
  <si>
    <t>Laudos arbitrales</t>
  </si>
  <si>
    <t>2.1.3.13.01.003.200</t>
  </si>
  <si>
    <t>Laudos arbitrales - Cuentas por Pagar</t>
  </si>
  <si>
    <t>2.1.8</t>
  </si>
  <si>
    <t>Gastos por tributos, multas, sanciones e intereses de mora</t>
  </si>
  <si>
    <t>2.1.8.01</t>
  </si>
  <si>
    <t>Impuestos</t>
  </si>
  <si>
    <t>2.1.8.01.01</t>
  </si>
  <si>
    <t>Impuesto sobre la renta y complementarios</t>
  </si>
  <si>
    <t>2.1.8.01.01.200</t>
  </si>
  <si>
    <t>Impuesto sobre la renta y complementarios - Cuentas por Pagar</t>
  </si>
  <si>
    <t>2.1.8.01.52</t>
  </si>
  <si>
    <t>Impuesto predial unificado</t>
  </si>
  <si>
    <t>2.1.8.01.52.200</t>
  </si>
  <si>
    <t>Impuesto predial unificado - Cuentas por Pagar</t>
  </si>
  <si>
    <t>2.1.8.01.53</t>
  </si>
  <si>
    <t>Impuesto de registro</t>
  </si>
  <si>
    <t>2.1.8.01.53.200</t>
  </si>
  <si>
    <t>Impuesto de registro - Cuentas por Pagar</t>
  </si>
  <si>
    <t>2.1.8.01.54</t>
  </si>
  <si>
    <t>Impuesto de industria y comercio</t>
  </si>
  <si>
    <t>2.1.8.01.54.200</t>
  </si>
  <si>
    <t>Impuesto de industria y comercio - Cuentas por Pagar</t>
  </si>
  <si>
    <t>2.1.8.03</t>
  </si>
  <si>
    <t>Tasas y derechos administrativos</t>
  </si>
  <si>
    <t>2.1.8.03.200</t>
  </si>
  <si>
    <t>Tasas y derechos administrativos - Cuentas por Pagar</t>
  </si>
  <si>
    <t>2.1.8.04</t>
  </si>
  <si>
    <t>Contribuciones</t>
  </si>
  <si>
    <t>2.1.8.04.07</t>
  </si>
  <si>
    <t>Contribución de vigilancia - Superintendencia Nacional de Salud</t>
  </si>
  <si>
    <t>2.1.8.04.07.200</t>
  </si>
  <si>
    <t>Contribución de vigilancia - Superintendencia Nacional de Salud - Cuentas por Pagar</t>
  </si>
  <si>
    <t>2.1.8.05</t>
  </si>
  <si>
    <t>Multas, sanciones e intereses de mora</t>
  </si>
  <si>
    <t>2.1.8.05.01</t>
  </si>
  <si>
    <t>Multas y sanciones</t>
  </si>
  <si>
    <t>2.1.8.05.01.001</t>
  </si>
  <si>
    <t>Multas Superintendencias</t>
  </si>
  <si>
    <t>2.1.8.05.01.001.200</t>
  </si>
  <si>
    <t>Multas Superintendencias - Cuentas por Pagar</t>
  </si>
  <si>
    <t>2.1.8.05.01.002</t>
  </si>
  <si>
    <t>Multas judiciales</t>
  </si>
  <si>
    <t>2.1.8.05.01.002.200</t>
  </si>
  <si>
    <t>Multas judiciales - Cuentas por Pagar</t>
  </si>
  <si>
    <t>2.1.8.05.01.004</t>
  </si>
  <si>
    <t>Sanciones administrativas</t>
  </si>
  <si>
    <t>2.1.8.05.01.004.200</t>
  </si>
  <si>
    <t>Sanciones administrativas - Cuentas por Pagar</t>
  </si>
  <si>
    <t>2.1.8.05.02</t>
  </si>
  <si>
    <t>Intereses de mora</t>
  </si>
  <si>
    <t>2.1.9</t>
  </si>
  <si>
    <t>CXP vigencia anterior funcionamiento</t>
  </si>
  <si>
    <t>2.4</t>
  </si>
  <si>
    <t>Gastos de operación comercial</t>
  </si>
  <si>
    <t>2.4.5</t>
  </si>
  <si>
    <t>Gastos de comercialización y producción</t>
  </si>
  <si>
    <t>2.4.5.02</t>
  </si>
  <si>
    <t>Adquisición de servicios</t>
  </si>
  <si>
    <t>2.4.5.02.08</t>
  </si>
  <si>
    <t xml:space="preserve">Servicios prestados a las empresas y servicios de producción </t>
  </si>
  <si>
    <t>2.4.5.02.08.1</t>
  </si>
  <si>
    <t>Servicios de consultoría en administración y servicios de gestión; servicios de tecnología de la información</t>
  </si>
  <si>
    <t>2.4.5.02.08.1.1</t>
  </si>
  <si>
    <t>2.4.5.02.08.1.1.6.1</t>
  </si>
  <si>
    <t>Servicios de consultoría en gestión de la cadena de suministro</t>
  </si>
  <si>
    <t>2.4.5.02.08.1.1.6.1.01</t>
  </si>
  <si>
    <t>Medicamentos RS - Sucursal Bogotá</t>
  </si>
  <si>
    <t>2.4.5.02.08.1.1.6.1.01.200</t>
  </si>
  <si>
    <t>Medicamentos RS - Sucursal Bogotá - Cuentas por Pagar</t>
  </si>
  <si>
    <t>2.4.5.02.08.1.1.6.1.02</t>
  </si>
  <si>
    <t>Medicamentos RS - Sucursal Meta</t>
  </si>
  <si>
    <t>2.4.5.02.08.1.1.6.1.02.200</t>
  </si>
  <si>
    <t>Medicamentos RS - Sucursal Meta - Cuentas por Pagar</t>
  </si>
  <si>
    <t>2.4.5.02.08.1.1.6.1.03</t>
  </si>
  <si>
    <t>Medicamentos RC - Sucursal Bogotá</t>
  </si>
  <si>
    <t>2.4.5.02.08.1.1.6.1.03.200</t>
  </si>
  <si>
    <t>Medicamentos RC - Sucursal Bogotá - Cuentas por Pagar</t>
  </si>
  <si>
    <t>2.4.5.02.08.1.1.6.1.04</t>
  </si>
  <si>
    <t>Medicamentos RC - Sucursal Meta</t>
  </si>
  <si>
    <t>2.4.5.02.08.1.1.6.1.04.200</t>
  </si>
  <si>
    <t>Medicamentos RC - Sucursal Meta - Cuentas por Pagar</t>
  </si>
  <si>
    <t>2.4.5.02.08.1.1.6.1.05</t>
  </si>
  <si>
    <t>Medicamentos - Integrales</t>
  </si>
  <si>
    <t>2.4.5.02.08.1.1.6.1.05.200</t>
  </si>
  <si>
    <t>Medicamentos - Integrales - Cuentas por Pagar</t>
  </si>
  <si>
    <t>2.4.5.02.09</t>
  </si>
  <si>
    <t>Servicios para la comunidad, sociales y personales</t>
  </si>
  <si>
    <t>2.4.5.02.09.3</t>
  </si>
  <si>
    <t>2.4.5.02.09.3.3.1</t>
  </si>
  <si>
    <t>2.4.5.02.09.3.3.1.1</t>
  </si>
  <si>
    <t>Servicios de salud humana - Regimén Subsidiado</t>
  </si>
  <si>
    <t>2.4.5.02.09.3.3.1.1.1</t>
  </si>
  <si>
    <t>EVENTO -RS</t>
  </si>
  <si>
    <t>2.4.5.02.09.3.3.1.1.1.01</t>
  </si>
  <si>
    <t>Evento  RS - Sucursal Bogotá</t>
  </si>
  <si>
    <t>2.4.5.02.09.3.3.1.1.1.01.200</t>
  </si>
  <si>
    <t>Evento  RS - Sucursal Bogotá - Cuentas por Pagar</t>
  </si>
  <si>
    <t>2.4.5.02.09.3.3.1.1.1.02</t>
  </si>
  <si>
    <t>Evento  RS - Sucursal Meta</t>
  </si>
  <si>
    <t>2.4.5.02.09.3.3.1.1.1.02.200</t>
  </si>
  <si>
    <t>Evento  RS - Sucursal Meta - Cuentas por Pagar</t>
  </si>
  <si>
    <t>2.4.5.02.09.3.3.1.1.1.03</t>
  </si>
  <si>
    <t>Evento Anticipos médicos RS - Sucursal Bogotá</t>
  </si>
  <si>
    <t>2.4.5.02.09.3.3.1.1.1.03.200</t>
  </si>
  <si>
    <t>Evento Anticipos médicos RS - Sucursal Bogotá - Cuentas por Pagar</t>
  </si>
  <si>
    <t>2.4.5.02.09.3.3.1.1.1.04</t>
  </si>
  <si>
    <t>Evento Anticipos médicos RS - Sucursal Meta</t>
  </si>
  <si>
    <t>2.4.5.02.09.3.3.1.1.1.04.200</t>
  </si>
  <si>
    <t>Evento Anticipos médicos RS - Sucursal Meta - Cuentas por Pagar</t>
  </si>
  <si>
    <t>2.4.5.02.09.3.3.1.1.1.05</t>
  </si>
  <si>
    <t>Evento Servicios de Alojamiento y Transportes especiales  RS - Sucursal Bogotá</t>
  </si>
  <si>
    <t>2.4.5.02.09.3.3.1.1.1.05.200</t>
  </si>
  <si>
    <t>Evento Servicios de Alojamiento y Transportes especiales  RS - Sucursal Bogotá - Cuenta por Pagar</t>
  </si>
  <si>
    <t>2.4.5.02.09.3.3.1.1.1.06</t>
  </si>
  <si>
    <t>Evento Servicios de Alojamiento y Transportes especiales RS - Sucursal Meta</t>
  </si>
  <si>
    <t>2.4.5.02.09.3.3.1.1.1.06.200</t>
  </si>
  <si>
    <t>Evento Servicios de Alojamiento y Transportes especiales RS - Sucursal Meta - Cuentas por Pagar</t>
  </si>
  <si>
    <t>2.4.5.02.09.3.3.1.1.3</t>
  </si>
  <si>
    <t>PGP-RS</t>
  </si>
  <si>
    <t>2.4.5.02.09.3.3.1.1.3.01</t>
  </si>
  <si>
    <t>PGP RS - Sucursal Bogotá</t>
  </si>
  <si>
    <t>2.4.5.02.09.3.3.1.1.3.01.200</t>
  </si>
  <si>
    <t>PGP RS - Sucursal Bogotá - Cuentas por Pagar</t>
  </si>
  <si>
    <t>2.4.5.02.09.3.3.1.1.3.02</t>
  </si>
  <si>
    <t>PGP RS - Sucursal Meta</t>
  </si>
  <si>
    <t>2.4.5.02.09.3.3.1.1.3.02.200</t>
  </si>
  <si>
    <t>PGP RS - Sucursal Meta - Cuentas por Pagar</t>
  </si>
  <si>
    <t>2.4.5.02.09.3.3.1.1.4</t>
  </si>
  <si>
    <t>PYD-RS</t>
  </si>
  <si>
    <t>2.4.5.02.09.3.3.1.1.4.01</t>
  </si>
  <si>
    <t>PyD RS - Sucursal Bogotá</t>
  </si>
  <si>
    <t>2.4.5.02.09.3.3.1.1.4.01.200</t>
  </si>
  <si>
    <t>PyD RS - Sucursal Bogotá - Cuentas por Pagar</t>
  </si>
  <si>
    <t>2.4.5.02.09.3.3.1.1.4.02</t>
  </si>
  <si>
    <t>PyD RS - Sucursal Meta</t>
  </si>
  <si>
    <t>2.4.5.02.09.3.3.1.1.4.02.200</t>
  </si>
  <si>
    <t>PyD RS - Sucursal Meta - Cuentas por Pagar</t>
  </si>
  <si>
    <t>2.4.5.02.09.3.3.1.1.5</t>
  </si>
  <si>
    <t>CAPITACION-RS</t>
  </si>
  <si>
    <t>2.4.5.02.09.3.3.1.1.5.01</t>
  </si>
  <si>
    <t>Capitación RS - Sucursal Bogotá</t>
  </si>
  <si>
    <t>2.4.5.02.09.3.3.1.1.5.01.200</t>
  </si>
  <si>
    <t>Capitación RS - Sucursal Bogotá - Cuentas por Pagar</t>
  </si>
  <si>
    <t>2.4.5.02.09.3.3.1.1.5.02</t>
  </si>
  <si>
    <t>Capitación RS - Sucursal Meta</t>
  </si>
  <si>
    <t>2.4.5.02.09.3.3.1.1.5.02.200</t>
  </si>
  <si>
    <t>Capitación RS - Sucursal Meta - Cuenta por Pagar</t>
  </si>
  <si>
    <t>2.4.5.02.09.3.3.1.1.5.03</t>
  </si>
  <si>
    <t xml:space="preserve">Capitación RS </t>
  </si>
  <si>
    <t>2.4.5.02.09.3.3.1.1.6</t>
  </si>
  <si>
    <t>OTROS COSTOS-RS</t>
  </si>
  <si>
    <t>2.4.5.02.09.3.3.1.1.6.01</t>
  </si>
  <si>
    <t>RS - Sucursal Bogotá- CxP Vigencia Anterior</t>
  </si>
  <si>
    <t>2.4.5.02.09.3.3.1.1.6.01.200</t>
  </si>
  <si>
    <t>RS - Sucursal Bogotá- CxP Vigencia Anterior - Cuenta por Pagar</t>
  </si>
  <si>
    <t>2.4.5.02.09.3.3.1.1.6.02</t>
  </si>
  <si>
    <t>RS - Sucursal Meta- CxP Vigencia Anterior</t>
  </si>
  <si>
    <t>2.4.5.02.09.3.3.1.2</t>
  </si>
  <si>
    <t>SERVICIOS DE SALUD HUMANA - RÉGIMEN CONTRIBUTIVO</t>
  </si>
  <si>
    <t>2.4.5.02.09.3.3.1.2.1</t>
  </si>
  <si>
    <t>EVENTO - RC</t>
  </si>
  <si>
    <t>2.4.5.02.09.3.3.1.2.1.01</t>
  </si>
  <si>
    <t>Evento RC - Sucursal Bogotá</t>
  </si>
  <si>
    <t>2.4.5.02.09.3.3.1.2.1.01.200</t>
  </si>
  <si>
    <t>Evento RC - Sucursal Bogotá - Cuentas por Pagar</t>
  </si>
  <si>
    <t>2.4.5.02.09.3.3.1.2.1.02</t>
  </si>
  <si>
    <t>Evento RC - Sucursal Meta</t>
  </si>
  <si>
    <t>2.4.5.02.09.3.3.1.2.1.02.200</t>
  </si>
  <si>
    <t>Evento RC - Sucursal Meta - Cuentas por Pagar</t>
  </si>
  <si>
    <t>2.4.5.02.09.3.3.1.2.1.03</t>
  </si>
  <si>
    <t>Evento Anticipos médicos RC - Sucursal Bogotá</t>
  </si>
  <si>
    <t>2.4.5.02.09.3.3.1.2.1.03.200</t>
  </si>
  <si>
    <t>Evento Anticipos médicos RC - Sucursal Bogotá - Cuentas por Pagar</t>
  </si>
  <si>
    <t>2.4.5.02.09.3.3.1.2.1.04</t>
  </si>
  <si>
    <t>Evento Anticipos médicos RC - Sucursal Meta</t>
  </si>
  <si>
    <t>2.4.5.02.09.3.3.1.2.1.04.200</t>
  </si>
  <si>
    <t xml:space="preserve">Evento Anticipos médicos RC - Sucursal Meta - Cuentas por Pagar </t>
  </si>
  <si>
    <t>2.4.5.02.09.3.3.1.2.1.05</t>
  </si>
  <si>
    <t>Evento Servicios de Alojamiento y Transportes especiales RC - Sucursal Bogotá</t>
  </si>
  <si>
    <t>2.4.5.02.09.3.3.1.2.1.05.200</t>
  </si>
  <si>
    <t>Evento Servicios de Alojamiento y Transportes especiales RC - Sucursal Bogotá - Cuenta por Pagar</t>
  </si>
  <si>
    <t>2.4.5.02.09.3.3.1.2.1.06</t>
  </si>
  <si>
    <t>Evento Servicios de Alojamiento y Transportes especiales RC - Sucursal Meta</t>
  </si>
  <si>
    <t>2.4.5.02.09.3.3.1.2.1.06.200</t>
  </si>
  <si>
    <t>Evento Servicios de Alojamiento y Transportes especiales RC - Sucursal Meta - Cuenta por pagar</t>
  </si>
  <si>
    <t>2.4.5.02.09.3.3.1.2.3</t>
  </si>
  <si>
    <t>PGP-RC</t>
  </si>
  <si>
    <t>2.4.5.02.09.3.3.1.2.3.01</t>
  </si>
  <si>
    <t>PGP RC - Sucursal Bogotá</t>
  </si>
  <si>
    <t>2.4.5.02.09.3.3.1.2.3.01.200</t>
  </si>
  <si>
    <t>PGP RC - Sucursal Bogotá - Cuentas por Pagar</t>
  </si>
  <si>
    <t>2.4.5.02.09.3.3.1.2.3.02</t>
  </si>
  <si>
    <t>PGP RC - Sucursal Meta</t>
  </si>
  <si>
    <t>2.4.5.02.09.3.3.1.2.3.02.200</t>
  </si>
  <si>
    <t>PGP RC - Sucursal Meta - Cuentas por Pagar</t>
  </si>
  <si>
    <t>2.4.5.02.09.3.3.1.2.4</t>
  </si>
  <si>
    <t>PYD-RC</t>
  </si>
  <si>
    <t>2.4.5.02.09.3.3.1.2.4.01</t>
  </si>
  <si>
    <t>PyD RC - Sucursal Bogotá</t>
  </si>
  <si>
    <t>2.4.5.02.09.3.3.1.2.4.01.200</t>
  </si>
  <si>
    <t>PyD RC - Sucursal Bogotá - Cuentas por pagar</t>
  </si>
  <si>
    <t>2.4.5.02.09.3.3.1.2.4.02</t>
  </si>
  <si>
    <t>PyD RC - Sucursal Meta</t>
  </si>
  <si>
    <t>2.4.5.02.09.3.3.1.2.5</t>
  </si>
  <si>
    <t>CAPITACION-RC</t>
  </si>
  <si>
    <t>2.4.5.02.09.3.3.1.2.5.01</t>
  </si>
  <si>
    <t>Capitación RC - Sucursal Bogotá</t>
  </si>
  <si>
    <t>2.4.5.02.09.3.3.1.2.5.01.200</t>
  </si>
  <si>
    <t>Capitación RC - Sucursal Bogotá - Cuenta por Pagar</t>
  </si>
  <si>
    <t>2.4.5.02.09.3.3.1.2.5.02</t>
  </si>
  <si>
    <t>Capitación RC - Sucursal Meta</t>
  </si>
  <si>
    <t>2.4.5.02.09.3.3.1.2.5.02.200</t>
  </si>
  <si>
    <t>Capitación RC - Sucursal Meta - Cuentas por Pagar</t>
  </si>
  <si>
    <t>2.4.5.02.09.3.3.1.2.5.03</t>
  </si>
  <si>
    <t>Capitación RC</t>
  </si>
  <si>
    <t>2.4.5.02.09.3.3.1.2.6</t>
  </si>
  <si>
    <t>OTROS COSTOS-RC</t>
  </si>
  <si>
    <t>2.4.5.02.09.3.3.1.2.6.01</t>
  </si>
  <si>
    <t>RC - Sucursal Bogotá- CxP Vigencia Anterior</t>
  </si>
  <si>
    <t>2.4.5.02.09.3.3.1.2.6.02</t>
  </si>
  <si>
    <t>RC - Sucursal Meta- CxP Vigencia Anterior</t>
  </si>
  <si>
    <t>2.4.5.02.09.3.3.1.3</t>
  </si>
  <si>
    <t xml:space="preserve">Servicios de salud humana - Prestaciones económicas </t>
  </si>
  <si>
    <t>2.4.5.02.09.3.3.1.3.01</t>
  </si>
  <si>
    <t>Incapacidades</t>
  </si>
  <si>
    <t>2.4.5.02.09.3.3.1.3.01.200</t>
  </si>
  <si>
    <t>Incapacidades - Cuenta por Pagar</t>
  </si>
  <si>
    <t>2.4.5.02.09.3.3.1.3.02</t>
  </si>
  <si>
    <t>Licencias de maternidad y paternidad</t>
  </si>
  <si>
    <t>2.4.5.02.09.3.3.1.3.02.200</t>
  </si>
  <si>
    <t>Licencias de maternidad y paternidad - Cuentas por Pagar</t>
  </si>
  <si>
    <t>2.4.5.02.09.3.3.1.4</t>
  </si>
  <si>
    <t>Servicios de Salud Humana - Otros</t>
  </si>
  <si>
    <t>2.4.5.02.09.3.3.1.4.01</t>
  </si>
  <si>
    <t>Conciliaciones - Salud</t>
  </si>
  <si>
    <t>2.4.5.02.09.3.3.1.4.02</t>
  </si>
  <si>
    <t>Reintegros ADRES</t>
  </si>
  <si>
    <t>2.4.5.02.09.3.3.1.4.02.200</t>
  </si>
  <si>
    <t>Reintegros ADRES - Cuentas por Pagar</t>
  </si>
  <si>
    <t>2.4.5.02.09.3.3.1.4.03</t>
  </si>
  <si>
    <t>Servicios de Salud Humana - Integrales</t>
  </si>
  <si>
    <t>2.4.5.02.09.3.3.1.4.03.200</t>
  </si>
  <si>
    <t xml:space="preserve">Servicios de Salud Humana - Integrales- Cuentas por pagar </t>
  </si>
  <si>
    <t>2.4.5.02.09.3.3.1.4.04</t>
  </si>
  <si>
    <t>Servicios de Alojamiento y Transportes</t>
  </si>
  <si>
    <t>2.4.5.02.09.3.3.1.5</t>
  </si>
  <si>
    <t>CUENTA POR PAGAR OPERACIÓN COMERCIAL</t>
  </si>
  <si>
    <t>MODIFICACIONES 
ACUMULADAS</t>
  </si>
  <si>
    <t>DISPONIBILIDAD FINAL</t>
  </si>
  <si>
    <t>GASTOS+DISPONIBILIDAD FINAL</t>
  </si>
  <si>
    <t>MODIFICACIONES PRESUPUESTALES CIERRE 2025
PRESUPUESTO GASTOS -CAPITAL SALUD EPS-S</t>
  </si>
  <si>
    <t>ADICION 
CIERRE VIG 2024</t>
  </si>
  <si>
    <t>DISTRIBUCION PARCIAL DISPONIBILIDAD FINAL</t>
  </si>
  <si>
    <t>TRASLADOS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</si>
</sst>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"/>
    </font>
    <font>
      <sz val="9"/>
      <name val="Arial "/>
    </font>
    <font>
      <b/>
      <sz val="9"/>
      <color theme="1"/>
      <name val="Arial "/>
    </font>
    <font>
      <sz val="9"/>
      <color theme="0"/>
      <name val="Arial "/>
    </font>
    <font>
      <b/>
      <sz val="8"/>
      <name val="Arial "/>
    </font>
    <font>
      <b/>
      <sz val="8"/>
      <color theme="1"/>
      <name val="Arial "/>
    </font>
    <font>
      <sz val="9"/>
      <color theme="1"/>
      <name val="Arial "/>
    </font>
    <font>
      <sz val="11"/>
      <color theme="1"/>
      <name val="Arial "/>
    </font>
    <font>
      <sz val="9"/>
      <color rgb="FF000000"/>
      <name val="Arial "/>
    </font>
    <font>
      <b/>
      <sz val="9"/>
      <color theme="5" tint="-0.249977111117893"/>
      <name val="Arial "/>
    </font>
    <font>
      <b/>
      <sz val="9"/>
      <color rgb="FF000000"/>
      <name val="Arial "/>
    </font>
    <font>
      <b/>
      <sz val="9"/>
      <name val="Arial "/>
    </font>
    <font>
      <sz val="8"/>
      <color theme="1"/>
      <name val="Arial 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horizontal="left" vertical="top" wrapText="1"/>
    </xf>
    <xf numFmtId="164" fontId="3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9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 wrapText="1"/>
    </xf>
    <xf numFmtId="164" fontId="4" fillId="9" borderId="1" xfId="1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164" fontId="4" fillId="5" borderId="1" xfId="1" applyNumberFormat="1" applyFont="1" applyFill="1" applyBorder="1" applyAlignment="1">
      <alignment horizontal="right" vertical="center" wrapText="1"/>
    </xf>
    <xf numFmtId="0" fontId="8" fillId="0" borderId="0" xfId="0" applyFont="1"/>
    <xf numFmtId="0" fontId="4" fillId="7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164" fontId="4" fillId="6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4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13" fillId="0" borderId="1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14" fillId="0" borderId="0" xfId="0" applyFont="1"/>
    <xf numFmtId="0" fontId="8" fillId="0" borderId="0" xfId="0" applyFont="1" applyAlignment="1">
      <alignment horizontal="left" vertical="top" wrapText="1"/>
    </xf>
    <xf numFmtId="164" fontId="8" fillId="0" borderId="0" xfId="1" applyNumberFormat="1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EA9DB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capitalsaludesp-my.sharepoint.com/personal/profesional2_presupuesto_capitalsalud_gov_co/Documents/Temp_Mao2020/Ppto%202021/Informes/Entes%20de%20Control/SHD/INFORME%20CIERRE%20PTO%202020/DEF/NUEVA_MATRIZ_VIG_2021_AJUSTES%20CIERRE_MAYO_2021.xlsx?901E9D65" TargetMode="External"/><Relationship Id="rId1" Type="http://schemas.openxmlformats.org/officeDocument/2006/relationships/externalLinkPath" Target="file:///\\901E9D65\NUEVA_MATRIZ_VIG_2021_AJUSTES%20CIERRE_MAYO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resos"/>
      <sheetName val="Gastos"/>
      <sheetName val="Resumen"/>
      <sheetName val="Hoja1"/>
      <sheetName val="Hoja3"/>
      <sheetName val="Hoja2"/>
      <sheetName val="INGRESOS (2)"/>
      <sheetName val="GA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1985A-4A72-4F63-9E7F-266E4A7AFFBF}">
  <sheetPr>
    <tabColor rgb="FFFFFF00"/>
  </sheetPr>
  <dimension ref="A1:H413"/>
  <sheetViews>
    <sheetView showGridLines="0" tabSelected="1" zoomScale="90" zoomScaleNormal="9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F18" sqref="F18"/>
    </sheetView>
  </sheetViews>
  <sheetFormatPr baseColWidth="10" defaultColWidth="11.42578125" defaultRowHeight="12"/>
  <cols>
    <col min="1" max="1" width="26.42578125" style="49" customWidth="1"/>
    <col min="2" max="2" width="50.5703125" style="50" customWidth="1"/>
    <col min="3" max="7" width="23.28515625" style="51" customWidth="1"/>
    <col min="8" max="8" width="20" style="16" customWidth="1"/>
    <col min="9" max="16384" width="11.42578125" style="16"/>
  </cols>
  <sheetData>
    <row r="1" spans="1:8" s="5" customFormat="1" ht="12" customHeight="1">
      <c r="A1" s="1"/>
      <c r="B1" s="2"/>
      <c r="C1" s="3"/>
      <c r="D1" s="3"/>
      <c r="E1" s="3"/>
      <c r="F1" s="3"/>
      <c r="G1" s="3"/>
      <c r="H1" s="4"/>
    </row>
    <row r="2" spans="1:8" s="5" customFormat="1" ht="39.75" customHeight="1">
      <c r="A2" s="52" t="s">
        <v>817</v>
      </c>
      <c r="B2" s="53"/>
      <c r="C2" s="53"/>
      <c r="D2" s="53"/>
      <c r="E2" s="53"/>
      <c r="F2" s="53"/>
      <c r="G2" s="53"/>
      <c r="H2" s="53"/>
    </row>
    <row r="3" spans="1:8" s="9" customFormat="1" ht="48">
      <c r="A3" s="6" t="s">
        <v>0</v>
      </c>
      <c r="B3" s="7" t="s">
        <v>1</v>
      </c>
      <c r="C3" s="8" t="s">
        <v>2</v>
      </c>
      <c r="D3" s="8" t="s">
        <v>818</v>
      </c>
      <c r="E3" s="8" t="s">
        <v>819</v>
      </c>
      <c r="F3" s="8" t="s">
        <v>820</v>
      </c>
      <c r="G3" s="8" t="s">
        <v>814</v>
      </c>
      <c r="H3" s="8" t="s">
        <v>3</v>
      </c>
    </row>
    <row r="4" spans="1:8" s="9" customFormat="1">
      <c r="A4" s="10"/>
      <c r="B4" s="11" t="s">
        <v>816</v>
      </c>
      <c r="C4" s="12">
        <f>+C5+C413</f>
        <v>2758890000000</v>
      </c>
      <c r="D4" s="12">
        <f>+D5+D413</f>
        <v>7547329000</v>
      </c>
      <c r="E4" s="12">
        <f>+E5+E413</f>
        <v>0</v>
      </c>
      <c r="F4" s="12">
        <f t="shared" ref="F4:F5" si="0">+G4-D4-E4</f>
        <v>0</v>
      </c>
      <c r="G4" s="12">
        <f>+G5+G413</f>
        <v>7547329000</v>
      </c>
      <c r="H4" s="12">
        <f>+H5+H413</f>
        <v>2766437329000</v>
      </c>
    </row>
    <row r="5" spans="1:8" ht="18.600000000000001" customHeight="1">
      <c r="A5" s="13" t="s">
        <v>4</v>
      </c>
      <c r="B5" s="14" t="s">
        <v>5</v>
      </c>
      <c r="C5" s="15">
        <v>2428890000000</v>
      </c>
      <c r="D5" s="15">
        <f t="shared" ref="D5:G5" si="1">D6+D314</f>
        <v>7547329000</v>
      </c>
      <c r="E5" s="15">
        <f t="shared" si="1"/>
        <v>128772807000</v>
      </c>
      <c r="F5" s="15">
        <f t="shared" si="0"/>
        <v>0</v>
      </c>
      <c r="G5" s="15">
        <f t="shared" si="1"/>
        <v>136320136000</v>
      </c>
      <c r="H5" s="15">
        <v>2565210136000</v>
      </c>
    </row>
    <row r="6" spans="1:8" ht="17.25" customHeight="1">
      <c r="A6" s="17" t="s">
        <v>6</v>
      </c>
      <c r="B6" s="18" t="s">
        <v>7</v>
      </c>
      <c r="C6" s="19">
        <v>113539000000</v>
      </c>
      <c r="D6" s="19">
        <f t="shared" ref="D6" si="2">D7</f>
        <v>0</v>
      </c>
      <c r="E6" s="19">
        <f t="shared" ref="E6" si="3">E7+E51+E280+E289+E313</f>
        <v>0</v>
      </c>
      <c r="F6" s="19">
        <f>+G6-D6-E6</f>
        <v>0</v>
      </c>
      <c r="G6" s="19">
        <f t="shared" ref="G6" si="4">G7+G51+G280+G289+G313</f>
        <v>0</v>
      </c>
      <c r="H6" s="19">
        <v>113539000000</v>
      </c>
    </row>
    <row r="7" spans="1:8" ht="17.25" customHeight="1">
      <c r="A7" s="20" t="s">
        <v>8</v>
      </c>
      <c r="B7" s="21" t="s">
        <v>9</v>
      </c>
      <c r="C7" s="22">
        <v>69782753997</v>
      </c>
      <c r="D7" s="22">
        <f t="shared" ref="D7" si="5">+D8+D21+D36</f>
        <v>0</v>
      </c>
      <c r="E7" s="22">
        <f t="shared" ref="E7" si="6">E8</f>
        <v>0</v>
      </c>
      <c r="F7" s="22">
        <f t="shared" ref="F7:F70" si="7">+G7-D7-E7</f>
        <v>-690000000</v>
      </c>
      <c r="G7" s="22">
        <f t="shared" ref="G7" si="8">G8</f>
        <v>-690000000</v>
      </c>
      <c r="H7" s="22">
        <v>69092753997</v>
      </c>
    </row>
    <row r="8" spans="1:8" ht="17.25" customHeight="1">
      <c r="A8" s="23" t="s">
        <v>10</v>
      </c>
      <c r="B8" s="24" t="s">
        <v>11</v>
      </c>
      <c r="C8" s="25">
        <v>69782753997</v>
      </c>
      <c r="D8" s="25">
        <f t="shared" ref="D8" si="9">+D9+D18</f>
        <v>0</v>
      </c>
      <c r="E8" s="25">
        <f t="shared" ref="E8" si="10">+E9+E22+E37</f>
        <v>0</v>
      </c>
      <c r="F8" s="25">
        <f t="shared" si="7"/>
        <v>-690000000</v>
      </c>
      <c r="G8" s="25">
        <f t="shared" ref="G8:G71" si="11">+H8-C8</f>
        <v>-690000000</v>
      </c>
      <c r="H8" s="25">
        <v>69092753997</v>
      </c>
    </row>
    <row r="9" spans="1:8" ht="17.25" customHeight="1">
      <c r="A9" s="23" t="s">
        <v>12</v>
      </c>
      <c r="B9" s="24" t="s">
        <v>13</v>
      </c>
      <c r="C9" s="25">
        <v>51033048466</v>
      </c>
      <c r="D9" s="25">
        <f t="shared" ref="D9" si="12">D10+D11+D12+D13+D14+D15+D16+D17</f>
        <v>0</v>
      </c>
      <c r="E9" s="25">
        <f t="shared" ref="E9" si="13">+E10+E19</f>
        <v>0</v>
      </c>
      <c r="F9" s="25">
        <f t="shared" si="7"/>
        <v>-3130000000</v>
      </c>
      <c r="G9" s="25">
        <f t="shared" si="11"/>
        <v>-3130000000</v>
      </c>
      <c r="H9" s="25">
        <v>47903048466</v>
      </c>
    </row>
    <row r="10" spans="1:8" ht="17.25" customHeight="1">
      <c r="A10" s="23" t="s">
        <v>14</v>
      </c>
      <c r="B10" s="24" t="s">
        <v>15</v>
      </c>
      <c r="C10" s="25">
        <v>50306760466</v>
      </c>
      <c r="D10" s="25"/>
      <c r="E10" s="25">
        <f t="shared" ref="E10" si="14">E11+E12+E13+E14+E15+E16+E17+E18</f>
        <v>0</v>
      </c>
      <c r="F10" s="25">
        <f t="shared" si="7"/>
        <v>-3130000000</v>
      </c>
      <c r="G10" s="25">
        <f t="shared" si="11"/>
        <v>-3130000000</v>
      </c>
      <c r="H10" s="25">
        <v>47176760466</v>
      </c>
    </row>
    <row r="11" spans="1:8" ht="17.25" customHeight="1">
      <c r="A11" s="26" t="s">
        <v>16</v>
      </c>
      <c r="B11" s="27" t="s">
        <v>17</v>
      </c>
      <c r="C11" s="28">
        <v>44813446000</v>
      </c>
      <c r="D11" s="28"/>
      <c r="E11" s="28"/>
      <c r="F11" s="28">
        <f t="shared" si="7"/>
        <v>-3295259415</v>
      </c>
      <c r="G11" s="28">
        <f t="shared" si="11"/>
        <v>-3295259415</v>
      </c>
      <c r="H11" s="28">
        <v>41518186585</v>
      </c>
    </row>
    <row r="12" spans="1:8" ht="17.25" customHeight="1">
      <c r="A12" s="26" t="s">
        <v>18</v>
      </c>
      <c r="B12" s="27" t="s">
        <v>19</v>
      </c>
      <c r="C12" s="28">
        <v>40097466</v>
      </c>
      <c r="D12" s="28"/>
      <c r="E12" s="28"/>
      <c r="F12" s="28">
        <f t="shared" si="7"/>
        <v>0</v>
      </c>
      <c r="G12" s="28">
        <f t="shared" si="11"/>
        <v>0</v>
      </c>
      <c r="H12" s="28">
        <v>40097466</v>
      </c>
    </row>
    <row r="13" spans="1:8" ht="17.25" customHeight="1">
      <c r="A13" s="29" t="s">
        <v>20</v>
      </c>
      <c r="B13" s="27" t="s">
        <v>21</v>
      </c>
      <c r="C13" s="28">
        <v>554131000</v>
      </c>
      <c r="D13" s="28"/>
      <c r="E13" s="28"/>
      <c r="F13" s="28">
        <f t="shared" si="7"/>
        <v>0</v>
      </c>
      <c r="G13" s="28">
        <f t="shared" si="11"/>
        <v>0</v>
      </c>
      <c r="H13" s="28">
        <v>554131000</v>
      </c>
    </row>
    <row r="14" spans="1:8" ht="17.25" customHeight="1">
      <c r="A14" s="29" t="s">
        <v>22</v>
      </c>
      <c r="B14" s="27" t="s">
        <v>23</v>
      </c>
      <c r="C14" s="28">
        <v>0</v>
      </c>
      <c r="D14" s="28"/>
      <c r="E14" s="28"/>
      <c r="F14" s="28">
        <f t="shared" si="7"/>
        <v>0</v>
      </c>
      <c r="G14" s="28">
        <f t="shared" si="11"/>
        <v>0</v>
      </c>
      <c r="H14" s="28">
        <v>0</v>
      </c>
    </row>
    <row r="15" spans="1:8" ht="17.25" customHeight="1">
      <c r="A15" s="29" t="s">
        <v>24</v>
      </c>
      <c r="B15" s="27" t="s">
        <v>25</v>
      </c>
      <c r="C15" s="28">
        <v>1403835000</v>
      </c>
      <c r="D15" s="28"/>
      <c r="E15" s="28"/>
      <c r="F15" s="28">
        <f t="shared" si="7"/>
        <v>85259415</v>
      </c>
      <c r="G15" s="28">
        <f t="shared" si="11"/>
        <v>85259415</v>
      </c>
      <c r="H15" s="28">
        <v>1489094415</v>
      </c>
    </row>
    <row r="16" spans="1:8" ht="17.25" customHeight="1">
      <c r="A16" s="29" t="s">
        <v>26</v>
      </c>
      <c r="B16" s="27" t="s">
        <v>27</v>
      </c>
      <c r="C16" s="28">
        <v>27000</v>
      </c>
      <c r="D16" s="28"/>
      <c r="E16" s="28"/>
      <c r="F16" s="28">
        <f t="shared" si="7"/>
        <v>0</v>
      </c>
      <c r="G16" s="28">
        <f t="shared" si="11"/>
        <v>0</v>
      </c>
      <c r="H16" s="28">
        <v>27000</v>
      </c>
    </row>
    <row r="17" spans="1:8" ht="17.25" customHeight="1">
      <c r="A17" s="29" t="s">
        <v>28</v>
      </c>
      <c r="B17" s="27" t="s">
        <v>29</v>
      </c>
      <c r="C17" s="28">
        <v>3495224000</v>
      </c>
      <c r="D17" s="28"/>
      <c r="E17" s="28"/>
      <c r="F17" s="28">
        <f t="shared" si="7"/>
        <v>80000000</v>
      </c>
      <c r="G17" s="28">
        <f t="shared" si="11"/>
        <v>80000000</v>
      </c>
      <c r="H17" s="28">
        <v>3575224000</v>
      </c>
    </row>
    <row r="18" spans="1:8" ht="17.25" customHeight="1">
      <c r="A18" s="29" t="s">
        <v>30</v>
      </c>
      <c r="B18" s="27" t="s">
        <v>31</v>
      </c>
      <c r="C18" s="28">
        <v>0</v>
      </c>
      <c r="D18" s="28">
        <v>0</v>
      </c>
      <c r="E18" s="28"/>
      <c r="F18" s="28">
        <f t="shared" si="7"/>
        <v>0</v>
      </c>
      <c r="G18" s="28">
        <f t="shared" si="11"/>
        <v>0</v>
      </c>
      <c r="H18" s="28">
        <v>0</v>
      </c>
    </row>
    <row r="19" spans="1:8" ht="17.25" customHeight="1">
      <c r="A19" s="23" t="s">
        <v>32</v>
      </c>
      <c r="B19" s="24" t="s">
        <v>33</v>
      </c>
      <c r="C19" s="25">
        <v>726288000</v>
      </c>
      <c r="D19" s="25"/>
      <c r="E19" s="25">
        <v>0</v>
      </c>
      <c r="F19" s="25">
        <f t="shared" si="7"/>
        <v>0</v>
      </c>
      <c r="G19" s="25">
        <f t="shared" si="11"/>
        <v>0</v>
      </c>
      <c r="H19" s="25">
        <v>726288000</v>
      </c>
    </row>
    <row r="20" spans="1:8" ht="17.25" customHeight="1">
      <c r="A20" s="29" t="s">
        <v>34</v>
      </c>
      <c r="B20" s="27" t="s">
        <v>35</v>
      </c>
      <c r="C20" s="28">
        <v>726288000</v>
      </c>
      <c r="D20" s="28"/>
      <c r="E20" s="28"/>
      <c r="F20" s="28">
        <f t="shared" si="7"/>
        <v>0</v>
      </c>
      <c r="G20" s="28">
        <f t="shared" si="11"/>
        <v>0</v>
      </c>
      <c r="H20" s="28">
        <v>726288000</v>
      </c>
    </row>
    <row r="21" spans="1:8" ht="17.25" customHeight="1">
      <c r="A21" s="29" t="s">
        <v>36</v>
      </c>
      <c r="B21" s="27" t="s">
        <v>37</v>
      </c>
      <c r="C21" s="28">
        <v>0</v>
      </c>
      <c r="D21" s="28"/>
      <c r="E21" s="28"/>
      <c r="F21" s="28">
        <f t="shared" si="7"/>
        <v>0</v>
      </c>
      <c r="G21" s="28">
        <f t="shared" si="11"/>
        <v>0</v>
      </c>
      <c r="H21" s="28">
        <v>0</v>
      </c>
    </row>
    <row r="22" spans="1:8" ht="17.25" customHeight="1">
      <c r="A22" s="23" t="s">
        <v>38</v>
      </c>
      <c r="B22" s="24" t="s">
        <v>39</v>
      </c>
      <c r="C22" s="25">
        <v>11989156269</v>
      </c>
      <c r="D22" s="25"/>
      <c r="E22" s="25"/>
      <c r="F22" s="25">
        <f t="shared" si="7"/>
        <v>-454963813</v>
      </c>
      <c r="G22" s="25">
        <f t="shared" si="11"/>
        <v>-454963813</v>
      </c>
      <c r="H22" s="25">
        <v>11534192456</v>
      </c>
    </row>
    <row r="23" spans="1:8" ht="17.25" customHeight="1">
      <c r="A23" s="29" t="s">
        <v>40</v>
      </c>
      <c r="B23" s="27" t="s">
        <v>41</v>
      </c>
      <c r="C23" s="28">
        <v>5373317000</v>
      </c>
      <c r="D23" s="28"/>
      <c r="E23" s="28"/>
      <c r="F23" s="28">
        <f t="shared" si="7"/>
        <v>-100000000</v>
      </c>
      <c r="G23" s="28">
        <f t="shared" si="11"/>
        <v>-100000000</v>
      </c>
      <c r="H23" s="28">
        <v>5273317000</v>
      </c>
    </row>
    <row r="24" spans="1:8" ht="17.25" customHeight="1">
      <c r="A24" s="29" t="s">
        <v>42</v>
      </c>
      <c r="B24" s="27" t="s">
        <v>43</v>
      </c>
      <c r="C24" s="28">
        <v>0</v>
      </c>
      <c r="D24" s="28"/>
      <c r="E24" s="28"/>
      <c r="F24" s="28">
        <f t="shared" si="7"/>
        <v>0</v>
      </c>
      <c r="G24" s="28">
        <f t="shared" si="11"/>
        <v>0</v>
      </c>
      <c r="H24" s="28">
        <v>0</v>
      </c>
    </row>
    <row r="25" spans="1:8" ht="17.25" customHeight="1">
      <c r="A25" s="29" t="s">
        <v>44</v>
      </c>
      <c r="B25" s="27" t="s">
        <v>45</v>
      </c>
      <c r="C25" s="28">
        <v>300333000</v>
      </c>
      <c r="D25" s="28"/>
      <c r="E25" s="28"/>
      <c r="F25" s="28">
        <f t="shared" si="7"/>
        <v>100000000</v>
      </c>
      <c r="G25" s="28">
        <f t="shared" si="11"/>
        <v>100000000</v>
      </c>
      <c r="H25" s="28">
        <v>400333000</v>
      </c>
    </row>
    <row r="26" spans="1:8" ht="17.25" customHeight="1">
      <c r="A26" s="29" t="s">
        <v>46</v>
      </c>
      <c r="B26" s="27" t="s">
        <v>47</v>
      </c>
      <c r="C26" s="28">
        <v>0</v>
      </c>
      <c r="D26" s="28"/>
      <c r="E26" s="28"/>
      <c r="F26" s="28">
        <f t="shared" si="7"/>
        <v>0</v>
      </c>
      <c r="G26" s="28">
        <f t="shared" si="11"/>
        <v>0</v>
      </c>
      <c r="H26" s="28">
        <v>0</v>
      </c>
    </row>
    <row r="27" spans="1:8" ht="17.25" customHeight="1">
      <c r="A27" s="29" t="s">
        <v>48</v>
      </c>
      <c r="B27" s="27" t="s">
        <v>49</v>
      </c>
      <c r="C27" s="28">
        <v>3916059000</v>
      </c>
      <c r="D27" s="28"/>
      <c r="E27" s="28"/>
      <c r="F27" s="28">
        <f t="shared" si="7"/>
        <v>-454963813</v>
      </c>
      <c r="G27" s="28">
        <f t="shared" si="11"/>
        <v>-454963813</v>
      </c>
      <c r="H27" s="28">
        <v>3461095187</v>
      </c>
    </row>
    <row r="28" spans="1:8" ht="17.25" customHeight="1">
      <c r="A28" s="29" t="s">
        <v>50</v>
      </c>
      <c r="B28" s="27" t="s">
        <v>51</v>
      </c>
      <c r="C28" s="28">
        <v>17151269</v>
      </c>
      <c r="D28" s="28"/>
      <c r="E28" s="28"/>
      <c r="F28" s="28">
        <f t="shared" si="7"/>
        <v>0</v>
      </c>
      <c r="G28" s="28">
        <f t="shared" si="11"/>
        <v>0</v>
      </c>
      <c r="H28" s="28">
        <v>17151269</v>
      </c>
    </row>
    <row r="29" spans="1:8" ht="17.25" customHeight="1">
      <c r="A29" s="29" t="s">
        <v>52</v>
      </c>
      <c r="B29" s="27" t="s">
        <v>53</v>
      </c>
      <c r="C29" s="28">
        <v>1791106000</v>
      </c>
      <c r="D29" s="28"/>
      <c r="E29" s="28"/>
      <c r="F29" s="28">
        <f t="shared" si="7"/>
        <v>0</v>
      </c>
      <c r="G29" s="28">
        <f t="shared" si="11"/>
        <v>0</v>
      </c>
      <c r="H29" s="28">
        <v>1791106000</v>
      </c>
    </row>
    <row r="30" spans="1:8" ht="17.25" customHeight="1">
      <c r="A30" s="29" t="s">
        <v>54</v>
      </c>
      <c r="B30" s="27" t="s">
        <v>55</v>
      </c>
      <c r="C30" s="28">
        <v>0</v>
      </c>
      <c r="D30" s="28"/>
      <c r="E30" s="28"/>
      <c r="F30" s="28">
        <f t="shared" si="7"/>
        <v>0</v>
      </c>
      <c r="G30" s="28">
        <f t="shared" si="11"/>
        <v>0</v>
      </c>
      <c r="H30" s="28">
        <v>0</v>
      </c>
    </row>
    <row r="31" spans="1:8" ht="17.25" customHeight="1">
      <c r="A31" s="29" t="s">
        <v>56</v>
      </c>
      <c r="B31" s="27" t="s">
        <v>57</v>
      </c>
      <c r="C31" s="28">
        <v>471525000</v>
      </c>
      <c r="D31" s="28"/>
      <c r="E31" s="28"/>
      <c r="F31" s="28">
        <f t="shared" si="7"/>
        <v>0</v>
      </c>
      <c r="G31" s="28">
        <f t="shared" si="11"/>
        <v>0</v>
      </c>
      <c r="H31" s="28">
        <v>471525000</v>
      </c>
    </row>
    <row r="32" spans="1:8" ht="17.25" customHeight="1">
      <c r="A32" s="29" t="s">
        <v>58</v>
      </c>
      <c r="B32" s="27" t="s">
        <v>59</v>
      </c>
      <c r="C32" s="28">
        <v>0</v>
      </c>
      <c r="D32" s="28"/>
      <c r="E32" s="28"/>
      <c r="F32" s="28">
        <f t="shared" si="7"/>
        <v>0</v>
      </c>
      <c r="G32" s="28">
        <f t="shared" si="11"/>
        <v>0</v>
      </c>
      <c r="H32" s="28">
        <v>0</v>
      </c>
    </row>
    <row r="33" spans="1:8" ht="17.25" customHeight="1">
      <c r="A33" s="29" t="s">
        <v>60</v>
      </c>
      <c r="B33" s="27" t="s">
        <v>61</v>
      </c>
      <c r="C33" s="28">
        <v>71799000</v>
      </c>
      <c r="D33" s="28"/>
      <c r="E33" s="28"/>
      <c r="F33" s="28">
        <f t="shared" si="7"/>
        <v>0</v>
      </c>
      <c r="G33" s="28">
        <f t="shared" si="11"/>
        <v>0</v>
      </c>
      <c r="H33" s="28">
        <v>71799000</v>
      </c>
    </row>
    <row r="34" spans="1:8" ht="17.25" customHeight="1">
      <c r="A34" s="29" t="s">
        <v>62</v>
      </c>
      <c r="B34" s="27" t="s">
        <v>63</v>
      </c>
      <c r="C34" s="28">
        <v>0</v>
      </c>
      <c r="D34" s="28"/>
      <c r="E34" s="28"/>
      <c r="F34" s="28">
        <f t="shared" si="7"/>
        <v>0</v>
      </c>
      <c r="G34" s="28">
        <f t="shared" si="11"/>
        <v>0</v>
      </c>
      <c r="H34" s="28">
        <v>0</v>
      </c>
    </row>
    <row r="35" spans="1:8" ht="17.25" customHeight="1">
      <c r="A35" s="29" t="s">
        <v>64</v>
      </c>
      <c r="B35" s="27" t="s">
        <v>65</v>
      </c>
      <c r="C35" s="28">
        <v>47866000</v>
      </c>
      <c r="D35" s="28"/>
      <c r="E35" s="28"/>
      <c r="F35" s="28">
        <f t="shared" si="7"/>
        <v>0</v>
      </c>
      <c r="G35" s="28">
        <f t="shared" si="11"/>
        <v>0</v>
      </c>
      <c r="H35" s="28">
        <v>47866000</v>
      </c>
    </row>
    <row r="36" spans="1:8" ht="17.25" customHeight="1">
      <c r="A36" s="29" t="s">
        <v>66</v>
      </c>
      <c r="B36" s="27" t="s">
        <v>67</v>
      </c>
      <c r="C36" s="28">
        <v>0</v>
      </c>
      <c r="D36" s="28"/>
      <c r="E36" s="28"/>
      <c r="F36" s="28">
        <f t="shared" si="7"/>
        <v>0</v>
      </c>
      <c r="G36" s="28">
        <f t="shared" si="11"/>
        <v>0</v>
      </c>
      <c r="H36" s="28">
        <v>0</v>
      </c>
    </row>
    <row r="37" spans="1:8" ht="17.25" customHeight="1">
      <c r="A37" s="23" t="s">
        <v>68</v>
      </c>
      <c r="B37" s="24" t="s">
        <v>69</v>
      </c>
      <c r="C37" s="25">
        <v>6760549262</v>
      </c>
      <c r="D37" s="25"/>
      <c r="E37" s="25"/>
      <c r="F37" s="25">
        <f t="shared" si="7"/>
        <v>2894963813</v>
      </c>
      <c r="G37" s="25">
        <f t="shared" si="11"/>
        <v>2894963813</v>
      </c>
      <c r="H37" s="25">
        <v>9655513075</v>
      </c>
    </row>
    <row r="38" spans="1:8" ht="17.25" customHeight="1">
      <c r="A38" s="23" t="s">
        <v>70</v>
      </c>
      <c r="B38" s="24" t="s">
        <v>71</v>
      </c>
      <c r="C38" s="25">
        <v>1908963025</v>
      </c>
      <c r="D38" s="25"/>
      <c r="E38" s="25"/>
      <c r="F38" s="25">
        <f t="shared" si="7"/>
        <v>660000000</v>
      </c>
      <c r="G38" s="25">
        <f t="shared" si="11"/>
        <v>660000000</v>
      </c>
      <c r="H38" s="25">
        <v>2568963025</v>
      </c>
    </row>
    <row r="39" spans="1:8" ht="17.25" customHeight="1">
      <c r="A39" s="29" t="s">
        <v>72</v>
      </c>
      <c r="B39" s="27" t="s">
        <v>73</v>
      </c>
      <c r="C39" s="28">
        <v>1891826000</v>
      </c>
      <c r="D39" s="28"/>
      <c r="E39" s="28"/>
      <c r="F39" s="28">
        <f t="shared" si="7"/>
        <v>660000000</v>
      </c>
      <c r="G39" s="28">
        <f t="shared" si="11"/>
        <v>660000000</v>
      </c>
      <c r="H39" s="28">
        <v>2551826000</v>
      </c>
    </row>
    <row r="40" spans="1:8" ht="17.25" customHeight="1">
      <c r="A40" s="29" t="s">
        <v>74</v>
      </c>
      <c r="B40" s="27" t="s">
        <v>75</v>
      </c>
      <c r="C40" s="28">
        <v>17137025</v>
      </c>
      <c r="D40" s="28"/>
      <c r="E40" s="28"/>
      <c r="F40" s="28">
        <f t="shared" si="7"/>
        <v>0</v>
      </c>
      <c r="G40" s="28">
        <f t="shared" si="11"/>
        <v>0</v>
      </c>
      <c r="H40" s="28">
        <v>17137025</v>
      </c>
    </row>
    <row r="41" spans="1:8" ht="17.25" customHeight="1">
      <c r="A41" s="29" t="s">
        <v>76</v>
      </c>
      <c r="B41" s="27" t="s">
        <v>77</v>
      </c>
      <c r="C41" s="28">
        <v>0</v>
      </c>
      <c r="D41" s="28"/>
      <c r="E41" s="28"/>
      <c r="F41" s="28">
        <f t="shared" si="7"/>
        <v>0</v>
      </c>
      <c r="G41" s="28">
        <f t="shared" si="11"/>
        <v>0</v>
      </c>
      <c r="H41" s="28">
        <v>0</v>
      </c>
    </row>
    <row r="42" spans="1:8" ht="17.25" customHeight="1">
      <c r="A42" s="29" t="s">
        <v>78</v>
      </c>
      <c r="B42" s="27" t="s">
        <v>79</v>
      </c>
      <c r="C42" s="28">
        <v>0</v>
      </c>
      <c r="D42" s="28"/>
      <c r="E42" s="28"/>
      <c r="F42" s="28">
        <f t="shared" si="7"/>
        <v>0</v>
      </c>
      <c r="G42" s="28">
        <f t="shared" si="11"/>
        <v>0</v>
      </c>
      <c r="H42" s="28">
        <v>0</v>
      </c>
    </row>
    <row r="43" spans="1:8" ht="25.5" customHeight="1">
      <c r="A43" s="29" t="s">
        <v>80</v>
      </c>
      <c r="B43" s="27" t="s">
        <v>81</v>
      </c>
      <c r="C43" s="28">
        <v>1888738000</v>
      </c>
      <c r="D43" s="28"/>
      <c r="E43" s="28"/>
      <c r="F43" s="28">
        <f t="shared" si="7"/>
        <v>2234963813</v>
      </c>
      <c r="G43" s="28">
        <f t="shared" si="11"/>
        <v>2234963813</v>
      </c>
      <c r="H43" s="28">
        <v>4123701813</v>
      </c>
    </row>
    <row r="44" spans="1:8" ht="17.25" customHeight="1">
      <c r="A44" s="29" t="s">
        <v>82</v>
      </c>
      <c r="B44" s="27" t="s">
        <v>83</v>
      </c>
      <c r="C44" s="28">
        <v>14331898</v>
      </c>
      <c r="D44" s="28"/>
      <c r="E44" s="28"/>
      <c r="F44" s="28">
        <f t="shared" si="7"/>
        <v>0</v>
      </c>
      <c r="G44" s="28">
        <f t="shared" si="11"/>
        <v>0</v>
      </c>
      <c r="H44" s="28">
        <v>14331898</v>
      </c>
    </row>
    <row r="45" spans="1:8" ht="17.25" customHeight="1">
      <c r="A45" s="29" t="s">
        <v>84</v>
      </c>
      <c r="B45" s="27" t="s">
        <v>85</v>
      </c>
      <c r="C45" s="28">
        <v>775212000</v>
      </c>
      <c r="D45" s="28"/>
      <c r="E45" s="28"/>
      <c r="F45" s="28">
        <f t="shared" si="7"/>
        <v>0</v>
      </c>
      <c r="G45" s="28">
        <f t="shared" si="11"/>
        <v>0</v>
      </c>
      <c r="H45" s="28">
        <v>775212000</v>
      </c>
    </row>
    <row r="46" spans="1:8" ht="17.25" customHeight="1">
      <c r="A46" s="29" t="s">
        <v>86</v>
      </c>
      <c r="B46" s="27" t="s">
        <v>87</v>
      </c>
      <c r="C46" s="28">
        <v>0</v>
      </c>
      <c r="D46" s="28"/>
      <c r="E46" s="28"/>
      <c r="F46" s="28">
        <f t="shared" si="7"/>
        <v>0</v>
      </c>
      <c r="G46" s="28">
        <f t="shared" si="11"/>
        <v>0</v>
      </c>
      <c r="H46" s="28">
        <v>0</v>
      </c>
    </row>
    <row r="47" spans="1:8" ht="17.25" customHeight="1">
      <c r="A47" s="29" t="s">
        <v>88</v>
      </c>
      <c r="B47" s="27" t="s">
        <v>89</v>
      </c>
      <c r="C47" s="28">
        <v>233454000</v>
      </c>
      <c r="D47" s="28"/>
      <c r="E47" s="28"/>
      <c r="F47" s="28">
        <f t="shared" si="7"/>
        <v>0</v>
      </c>
      <c r="G47" s="28">
        <f t="shared" si="11"/>
        <v>0</v>
      </c>
      <c r="H47" s="28">
        <v>233454000</v>
      </c>
    </row>
    <row r="48" spans="1:8" ht="17.25" customHeight="1">
      <c r="A48" s="29" t="s">
        <v>90</v>
      </c>
      <c r="B48" s="27" t="s">
        <v>91</v>
      </c>
      <c r="C48" s="28">
        <v>9339</v>
      </c>
      <c r="D48" s="28"/>
      <c r="E48" s="28"/>
      <c r="F48" s="28">
        <f t="shared" si="7"/>
        <v>0</v>
      </c>
      <c r="G48" s="28">
        <f t="shared" si="11"/>
        <v>0</v>
      </c>
      <c r="H48" s="28">
        <v>9339</v>
      </c>
    </row>
    <row r="49" spans="1:8" ht="17.25" customHeight="1">
      <c r="A49" s="29" t="s">
        <v>92</v>
      </c>
      <c r="B49" s="27" t="s">
        <v>93</v>
      </c>
      <c r="C49" s="28">
        <v>1939841000</v>
      </c>
      <c r="D49" s="28"/>
      <c r="E49" s="28"/>
      <c r="F49" s="28">
        <f t="shared" si="7"/>
        <v>0</v>
      </c>
      <c r="G49" s="28">
        <f t="shared" si="11"/>
        <v>0</v>
      </c>
      <c r="H49" s="28">
        <v>1939841000</v>
      </c>
    </row>
    <row r="50" spans="1:8" ht="17.25" customHeight="1">
      <c r="A50" s="29" t="s">
        <v>94</v>
      </c>
      <c r="B50" s="27" t="s">
        <v>95</v>
      </c>
      <c r="C50" s="28">
        <v>0</v>
      </c>
      <c r="D50" s="28">
        <f t="shared" ref="D50" si="15">D51+D71</f>
        <v>0</v>
      </c>
      <c r="E50" s="28"/>
      <c r="F50" s="28">
        <f t="shared" si="7"/>
        <v>0</v>
      </c>
      <c r="G50" s="28">
        <f t="shared" si="11"/>
        <v>0</v>
      </c>
      <c r="H50" s="28">
        <v>0</v>
      </c>
    </row>
    <row r="51" spans="1:8" ht="17.25" customHeight="1">
      <c r="A51" s="10" t="s">
        <v>96</v>
      </c>
      <c r="B51" s="11" t="s">
        <v>97</v>
      </c>
      <c r="C51" s="12">
        <v>41361621637</v>
      </c>
      <c r="D51" s="12"/>
      <c r="E51" s="12">
        <f t="shared" ref="E51" si="16">E52+E72</f>
        <v>0</v>
      </c>
      <c r="F51" s="12">
        <f t="shared" si="7"/>
        <v>517632609</v>
      </c>
      <c r="G51" s="12">
        <f t="shared" si="11"/>
        <v>517632609</v>
      </c>
      <c r="H51" s="12">
        <v>41879254246</v>
      </c>
    </row>
    <row r="52" spans="1:8" ht="17.25" customHeight="1">
      <c r="A52" s="23" t="s">
        <v>98</v>
      </c>
      <c r="B52" s="24" t="s">
        <v>99</v>
      </c>
      <c r="C52" s="25">
        <v>6610764661</v>
      </c>
      <c r="D52" s="25"/>
      <c r="E52" s="25"/>
      <c r="F52" s="25">
        <f t="shared" si="7"/>
        <v>395397495</v>
      </c>
      <c r="G52" s="25">
        <f t="shared" si="11"/>
        <v>395397495</v>
      </c>
      <c r="H52" s="25">
        <v>7006162156</v>
      </c>
    </row>
    <row r="53" spans="1:8" ht="17.25" customHeight="1">
      <c r="A53" s="23" t="s">
        <v>100</v>
      </c>
      <c r="B53" s="24" t="s">
        <v>101</v>
      </c>
      <c r="C53" s="25">
        <v>6610764661</v>
      </c>
      <c r="D53" s="25"/>
      <c r="E53" s="25"/>
      <c r="F53" s="25">
        <f t="shared" si="7"/>
        <v>395397495</v>
      </c>
      <c r="G53" s="25">
        <f t="shared" si="11"/>
        <v>395397495</v>
      </c>
      <c r="H53" s="25">
        <v>7006162156</v>
      </c>
    </row>
    <row r="54" spans="1:8" ht="17.25" customHeight="1">
      <c r="A54" s="23" t="s">
        <v>102</v>
      </c>
      <c r="B54" s="24" t="s">
        <v>103</v>
      </c>
      <c r="C54" s="25">
        <v>60400770</v>
      </c>
      <c r="D54" s="25"/>
      <c r="E54" s="25"/>
      <c r="F54" s="25">
        <f t="shared" si="7"/>
        <v>71006420</v>
      </c>
      <c r="G54" s="25">
        <f t="shared" si="11"/>
        <v>71006420</v>
      </c>
      <c r="H54" s="25">
        <v>131407190</v>
      </c>
    </row>
    <row r="55" spans="1:8" ht="17.25" customHeight="1">
      <c r="A55" s="23" t="s">
        <v>104</v>
      </c>
      <c r="B55" s="24" t="s">
        <v>105</v>
      </c>
      <c r="C55" s="25">
        <v>57400770</v>
      </c>
      <c r="D55" s="25"/>
      <c r="E55" s="25"/>
      <c r="F55" s="25">
        <f t="shared" si="7"/>
        <v>70006420</v>
      </c>
      <c r="G55" s="25">
        <f t="shared" si="11"/>
        <v>70006420</v>
      </c>
      <c r="H55" s="25">
        <v>127407190</v>
      </c>
    </row>
    <row r="56" spans="1:8" ht="17.25" customHeight="1">
      <c r="A56" s="23" t="s">
        <v>106</v>
      </c>
      <c r="B56" s="24" t="s">
        <v>107</v>
      </c>
      <c r="C56" s="25">
        <v>0</v>
      </c>
      <c r="D56" s="25"/>
      <c r="E56" s="25"/>
      <c r="F56" s="25">
        <f t="shared" si="7"/>
        <v>71006420</v>
      </c>
      <c r="G56" s="25">
        <f t="shared" si="11"/>
        <v>71006420</v>
      </c>
      <c r="H56" s="28">
        <v>71006420</v>
      </c>
    </row>
    <row r="57" spans="1:8" ht="17.25" customHeight="1">
      <c r="A57" s="23" t="s">
        <v>108</v>
      </c>
      <c r="B57" s="27" t="s">
        <v>109</v>
      </c>
      <c r="C57" s="28">
        <v>50400000</v>
      </c>
      <c r="D57" s="28"/>
      <c r="E57" s="28"/>
      <c r="F57" s="28">
        <f t="shared" si="7"/>
        <v>-1000000</v>
      </c>
      <c r="G57" s="28">
        <f t="shared" si="11"/>
        <v>-1000000</v>
      </c>
      <c r="H57" s="28">
        <v>49400000</v>
      </c>
    </row>
    <row r="58" spans="1:8" ht="17.25" customHeight="1">
      <c r="A58" s="23" t="s">
        <v>110</v>
      </c>
      <c r="B58" s="27" t="s">
        <v>111</v>
      </c>
      <c r="C58" s="28">
        <v>7000770</v>
      </c>
      <c r="D58" s="28"/>
      <c r="E58" s="28"/>
      <c r="F58" s="28">
        <f t="shared" si="7"/>
        <v>0</v>
      </c>
      <c r="G58" s="28">
        <f t="shared" si="11"/>
        <v>0</v>
      </c>
      <c r="H58" s="28">
        <v>7000770</v>
      </c>
    </row>
    <row r="59" spans="1:8" ht="17.25" customHeight="1">
      <c r="A59" s="23" t="s">
        <v>112</v>
      </c>
      <c r="B59" s="24" t="s">
        <v>113</v>
      </c>
      <c r="C59" s="25">
        <v>3000000</v>
      </c>
      <c r="D59" s="25"/>
      <c r="E59" s="25"/>
      <c r="F59" s="25">
        <f t="shared" si="7"/>
        <v>1000000</v>
      </c>
      <c r="G59" s="25">
        <f t="shared" si="11"/>
        <v>1000000</v>
      </c>
      <c r="H59" s="25">
        <v>4000000</v>
      </c>
    </row>
    <row r="60" spans="1:8" ht="17.25" customHeight="1">
      <c r="A60" s="29" t="s">
        <v>114</v>
      </c>
      <c r="B60" s="27" t="s">
        <v>115</v>
      </c>
      <c r="C60" s="28">
        <v>3000000</v>
      </c>
      <c r="D60" s="28"/>
      <c r="E60" s="28"/>
      <c r="F60" s="28">
        <f t="shared" si="7"/>
        <v>1000000</v>
      </c>
      <c r="G60" s="28">
        <f t="shared" si="11"/>
        <v>1000000</v>
      </c>
      <c r="H60" s="28">
        <v>4000000</v>
      </c>
    </row>
    <row r="61" spans="1:8" ht="17.25" customHeight="1">
      <c r="A61" s="23" t="s">
        <v>116</v>
      </c>
      <c r="B61" s="24" t="s">
        <v>117</v>
      </c>
      <c r="C61" s="25">
        <v>508000000</v>
      </c>
      <c r="D61" s="25"/>
      <c r="E61" s="25"/>
      <c r="F61" s="25">
        <f t="shared" si="7"/>
        <v>64391075</v>
      </c>
      <c r="G61" s="25">
        <f t="shared" si="11"/>
        <v>64391075</v>
      </c>
      <c r="H61" s="25">
        <v>572391075</v>
      </c>
    </row>
    <row r="62" spans="1:8" ht="17.25" customHeight="1">
      <c r="A62" s="23" t="s">
        <v>118</v>
      </c>
      <c r="B62" s="24" t="s">
        <v>119</v>
      </c>
      <c r="C62" s="25">
        <v>508000000</v>
      </c>
      <c r="D62" s="25"/>
      <c r="E62" s="25"/>
      <c r="F62" s="25">
        <f t="shared" si="7"/>
        <v>64391075</v>
      </c>
      <c r="G62" s="25">
        <f t="shared" si="11"/>
        <v>64391075</v>
      </c>
      <c r="H62" s="25">
        <v>572391075</v>
      </c>
    </row>
    <row r="63" spans="1:8" ht="17.25" customHeight="1">
      <c r="A63" s="23" t="s">
        <v>120</v>
      </c>
      <c r="B63" s="27" t="s">
        <v>121</v>
      </c>
      <c r="C63" s="25">
        <v>508000000</v>
      </c>
      <c r="D63" s="25"/>
      <c r="E63" s="25"/>
      <c r="F63" s="25">
        <f t="shared" si="7"/>
        <v>64391075</v>
      </c>
      <c r="G63" s="25">
        <f t="shared" si="11"/>
        <v>64391075</v>
      </c>
      <c r="H63" s="25">
        <v>572391075</v>
      </c>
    </row>
    <row r="64" spans="1:8" ht="17.25" customHeight="1">
      <c r="A64" s="29" t="s">
        <v>122</v>
      </c>
      <c r="B64" s="27" t="s">
        <v>123</v>
      </c>
      <c r="C64" s="28">
        <v>300000000</v>
      </c>
      <c r="D64" s="28"/>
      <c r="E64" s="28"/>
      <c r="F64" s="28">
        <f t="shared" si="7"/>
        <v>63891075</v>
      </c>
      <c r="G64" s="28">
        <f t="shared" si="11"/>
        <v>63891075</v>
      </c>
      <c r="H64" s="28">
        <v>363891075</v>
      </c>
    </row>
    <row r="65" spans="1:8" ht="17.25" customHeight="1">
      <c r="A65" s="29" t="s">
        <v>124</v>
      </c>
      <c r="B65" s="27" t="s">
        <v>125</v>
      </c>
      <c r="C65" s="28">
        <v>198000000</v>
      </c>
      <c r="D65" s="28"/>
      <c r="E65" s="28"/>
      <c r="F65" s="28">
        <f t="shared" si="7"/>
        <v>0</v>
      </c>
      <c r="G65" s="28">
        <f t="shared" si="11"/>
        <v>0</v>
      </c>
      <c r="H65" s="28">
        <v>198000000</v>
      </c>
    </row>
    <row r="66" spans="1:8" ht="17.25" customHeight="1">
      <c r="A66" s="29" t="s">
        <v>126</v>
      </c>
      <c r="B66" s="27" t="s">
        <v>127</v>
      </c>
      <c r="C66" s="28">
        <v>10000000</v>
      </c>
      <c r="D66" s="28"/>
      <c r="E66" s="28"/>
      <c r="F66" s="28">
        <f t="shared" si="7"/>
        <v>500000</v>
      </c>
      <c r="G66" s="28">
        <f t="shared" si="11"/>
        <v>500000</v>
      </c>
      <c r="H66" s="28">
        <v>10500000</v>
      </c>
    </row>
    <row r="67" spans="1:8" ht="17.25" customHeight="1">
      <c r="A67" s="23" t="s">
        <v>128</v>
      </c>
      <c r="B67" s="24" t="s">
        <v>129</v>
      </c>
      <c r="C67" s="25">
        <v>6042363891</v>
      </c>
      <c r="D67" s="25"/>
      <c r="E67" s="25"/>
      <c r="F67" s="25">
        <f t="shared" si="7"/>
        <v>260000000</v>
      </c>
      <c r="G67" s="25">
        <f t="shared" si="11"/>
        <v>260000000</v>
      </c>
      <c r="H67" s="25">
        <v>6302363891</v>
      </c>
    </row>
    <row r="68" spans="1:8" ht="17.25" customHeight="1">
      <c r="A68" s="23" t="s">
        <v>130</v>
      </c>
      <c r="B68" s="24" t="s">
        <v>131</v>
      </c>
      <c r="C68" s="25">
        <v>6042363891</v>
      </c>
      <c r="D68" s="25"/>
      <c r="E68" s="25"/>
      <c r="F68" s="25">
        <f t="shared" si="7"/>
        <v>260000000</v>
      </c>
      <c r="G68" s="25">
        <f t="shared" si="11"/>
        <v>260000000</v>
      </c>
      <c r="H68" s="25">
        <v>6302363891</v>
      </c>
    </row>
    <row r="69" spans="1:8" ht="17.25" customHeight="1">
      <c r="A69" s="23" t="s">
        <v>132</v>
      </c>
      <c r="B69" s="24" t="s">
        <v>133</v>
      </c>
      <c r="C69" s="25">
        <v>6042363891</v>
      </c>
      <c r="D69" s="25"/>
      <c r="E69" s="25"/>
      <c r="F69" s="25">
        <f t="shared" si="7"/>
        <v>260000000</v>
      </c>
      <c r="G69" s="25">
        <f t="shared" si="11"/>
        <v>260000000</v>
      </c>
      <c r="H69" s="25">
        <v>6302363891</v>
      </c>
    </row>
    <row r="70" spans="1:8" ht="35.25" customHeight="1">
      <c r="A70" s="29" t="s">
        <v>134</v>
      </c>
      <c r="B70" s="27" t="s">
        <v>135</v>
      </c>
      <c r="C70" s="28">
        <v>4905373000</v>
      </c>
      <c r="D70" s="28"/>
      <c r="E70" s="28"/>
      <c r="F70" s="28">
        <f t="shared" si="7"/>
        <v>260000000</v>
      </c>
      <c r="G70" s="28">
        <f t="shared" si="11"/>
        <v>260000000</v>
      </c>
      <c r="H70" s="28">
        <v>5165373000</v>
      </c>
    </row>
    <row r="71" spans="1:8" ht="17.25" customHeight="1">
      <c r="A71" s="29" t="s">
        <v>136</v>
      </c>
      <c r="B71" s="27" t="s">
        <v>137</v>
      </c>
      <c r="C71" s="28">
        <v>1136990891</v>
      </c>
      <c r="D71" s="28">
        <f t="shared" ref="D71" si="17">D72+D94</f>
        <v>0</v>
      </c>
      <c r="E71" s="28"/>
      <c r="F71" s="28">
        <f t="shared" ref="F71:F134" si="18">+G71-D71-E71</f>
        <v>0</v>
      </c>
      <c r="G71" s="28">
        <f t="shared" si="11"/>
        <v>0</v>
      </c>
      <c r="H71" s="28">
        <v>1136990891</v>
      </c>
    </row>
    <row r="72" spans="1:8" ht="17.25" customHeight="1">
      <c r="A72" s="23" t="s">
        <v>138</v>
      </c>
      <c r="B72" s="24" t="s">
        <v>139</v>
      </c>
      <c r="C72" s="25">
        <v>34750856976</v>
      </c>
      <c r="D72" s="25"/>
      <c r="E72" s="25">
        <f t="shared" ref="E72" si="19">E73+E95</f>
        <v>0</v>
      </c>
      <c r="F72" s="25">
        <f t="shared" si="18"/>
        <v>122235114</v>
      </c>
      <c r="G72" s="25">
        <f t="shared" ref="G72:G135" si="20">+H72-C72</f>
        <v>122235114</v>
      </c>
      <c r="H72" s="25">
        <v>34873092090</v>
      </c>
    </row>
    <row r="73" spans="1:8" ht="17.25" customHeight="1">
      <c r="A73" s="23" t="s">
        <v>140</v>
      </c>
      <c r="B73" s="24" t="s">
        <v>141</v>
      </c>
      <c r="C73" s="25">
        <v>113955605</v>
      </c>
      <c r="D73" s="25"/>
      <c r="E73" s="25"/>
      <c r="F73" s="25">
        <f t="shared" si="18"/>
        <v>83951631</v>
      </c>
      <c r="G73" s="25">
        <f t="shared" si="20"/>
        <v>83951631</v>
      </c>
      <c r="H73" s="25">
        <v>197907236</v>
      </c>
    </row>
    <row r="74" spans="1:8" ht="17.25" customHeight="1">
      <c r="A74" s="23" t="s">
        <v>142</v>
      </c>
      <c r="B74" s="24" t="s">
        <v>143</v>
      </c>
      <c r="C74" s="25">
        <v>0</v>
      </c>
      <c r="D74" s="25"/>
      <c r="E74" s="25"/>
      <c r="F74" s="25">
        <f t="shared" si="18"/>
        <v>0</v>
      </c>
      <c r="G74" s="25">
        <f t="shared" si="20"/>
        <v>0</v>
      </c>
      <c r="H74" s="25">
        <v>0</v>
      </c>
    </row>
    <row r="75" spans="1:8" ht="17.25" customHeight="1">
      <c r="A75" s="29" t="s">
        <v>144</v>
      </c>
      <c r="B75" s="27" t="s">
        <v>145</v>
      </c>
      <c r="C75" s="25">
        <v>0</v>
      </c>
      <c r="D75" s="25"/>
      <c r="E75" s="25"/>
      <c r="F75" s="25">
        <f t="shared" si="18"/>
        <v>0</v>
      </c>
      <c r="G75" s="25">
        <f t="shared" si="20"/>
        <v>0</v>
      </c>
      <c r="H75" s="25">
        <v>0</v>
      </c>
    </row>
    <row r="76" spans="1:8" ht="17.25" customHeight="1">
      <c r="A76" s="29" t="s">
        <v>146</v>
      </c>
      <c r="B76" s="27" t="s">
        <v>147</v>
      </c>
      <c r="C76" s="25">
        <v>0</v>
      </c>
      <c r="D76" s="25"/>
      <c r="E76" s="25"/>
      <c r="F76" s="25">
        <f t="shared" si="18"/>
        <v>0</v>
      </c>
      <c r="G76" s="25">
        <f t="shared" si="20"/>
        <v>0</v>
      </c>
      <c r="H76" s="25">
        <v>0</v>
      </c>
    </row>
    <row r="77" spans="1:8" ht="17.25" customHeight="1">
      <c r="A77" s="29" t="s">
        <v>148</v>
      </c>
      <c r="B77" s="27" t="s">
        <v>149</v>
      </c>
      <c r="C77" s="28">
        <v>0</v>
      </c>
      <c r="D77" s="28"/>
      <c r="E77" s="28"/>
      <c r="F77" s="28">
        <f t="shared" si="18"/>
        <v>0</v>
      </c>
      <c r="G77" s="28">
        <f t="shared" si="20"/>
        <v>0</v>
      </c>
      <c r="H77" s="28">
        <v>0</v>
      </c>
    </row>
    <row r="78" spans="1:8" ht="48" customHeight="1">
      <c r="A78" s="23" t="s">
        <v>150</v>
      </c>
      <c r="B78" s="24" t="s">
        <v>151</v>
      </c>
      <c r="C78" s="25">
        <v>107955605</v>
      </c>
      <c r="D78" s="25"/>
      <c r="E78" s="25"/>
      <c r="F78" s="25">
        <f t="shared" si="18"/>
        <v>75509840</v>
      </c>
      <c r="G78" s="25">
        <f t="shared" si="20"/>
        <v>75509840</v>
      </c>
      <c r="H78" s="25">
        <v>183465445</v>
      </c>
    </row>
    <row r="79" spans="1:8" ht="17.25" customHeight="1">
      <c r="A79" s="23" t="s">
        <v>152</v>
      </c>
      <c r="B79" s="24" t="s">
        <v>153</v>
      </c>
      <c r="C79" s="25">
        <v>102668605</v>
      </c>
      <c r="D79" s="25"/>
      <c r="E79" s="25"/>
      <c r="F79" s="25">
        <f t="shared" si="18"/>
        <v>75509840</v>
      </c>
      <c r="G79" s="25">
        <f t="shared" si="20"/>
        <v>75509840</v>
      </c>
      <c r="H79" s="25">
        <v>178178445</v>
      </c>
    </row>
    <row r="80" spans="1:8" ht="42" customHeight="1">
      <c r="A80" s="30" t="s">
        <v>154</v>
      </c>
      <c r="B80" s="27" t="s">
        <v>155</v>
      </c>
      <c r="C80" s="28">
        <v>76125000</v>
      </c>
      <c r="D80" s="28"/>
      <c r="E80" s="28"/>
      <c r="F80" s="28">
        <f t="shared" si="18"/>
        <v>75509840</v>
      </c>
      <c r="G80" s="28">
        <f t="shared" si="20"/>
        <v>75509840</v>
      </c>
      <c r="H80" s="28">
        <v>151634840</v>
      </c>
    </row>
    <row r="81" spans="1:8" ht="17.25" customHeight="1">
      <c r="A81" s="30" t="s">
        <v>156</v>
      </c>
      <c r="B81" s="27" t="s">
        <v>157</v>
      </c>
      <c r="C81" s="28">
        <v>26543605</v>
      </c>
      <c r="D81" s="28"/>
      <c r="E81" s="28"/>
      <c r="F81" s="28">
        <f t="shared" si="18"/>
        <v>0</v>
      </c>
      <c r="G81" s="28">
        <f t="shared" si="20"/>
        <v>0</v>
      </c>
      <c r="H81" s="28">
        <v>26543605</v>
      </c>
    </row>
    <row r="82" spans="1:8" ht="25.15" customHeight="1">
      <c r="A82" s="23" t="s">
        <v>158</v>
      </c>
      <c r="B82" s="24" t="s">
        <v>159</v>
      </c>
      <c r="C82" s="25">
        <v>5287000</v>
      </c>
      <c r="D82" s="25"/>
      <c r="E82" s="25"/>
      <c r="F82" s="25">
        <f t="shared" si="18"/>
        <v>0</v>
      </c>
      <c r="G82" s="25">
        <f t="shared" si="20"/>
        <v>0</v>
      </c>
      <c r="H82" s="28">
        <v>5287000</v>
      </c>
    </row>
    <row r="83" spans="1:8" ht="15" customHeight="1">
      <c r="A83" s="23" t="s">
        <v>160</v>
      </c>
      <c r="B83" s="24" t="s">
        <v>161</v>
      </c>
      <c r="C83" s="25">
        <v>5287000</v>
      </c>
      <c r="D83" s="25"/>
      <c r="E83" s="25"/>
      <c r="F83" s="25">
        <f t="shared" si="18"/>
        <v>0</v>
      </c>
      <c r="G83" s="25">
        <f t="shared" si="20"/>
        <v>0</v>
      </c>
      <c r="H83" s="25">
        <v>5287000</v>
      </c>
    </row>
    <row r="84" spans="1:8" ht="17.25" customHeight="1">
      <c r="A84" s="30" t="s">
        <v>162</v>
      </c>
      <c r="B84" s="27" t="s">
        <v>163</v>
      </c>
      <c r="C84" s="28">
        <v>5287000</v>
      </c>
      <c r="D84" s="28"/>
      <c r="E84" s="28"/>
      <c r="F84" s="28">
        <f t="shared" si="18"/>
        <v>0</v>
      </c>
      <c r="G84" s="28">
        <f t="shared" si="20"/>
        <v>0</v>
      </c>
      <c r="H84" s="28">
        <v>5287000</v>
      </c>
    </row>
    <row r="85" spans="1:8" ht="17.25" customHeight="1">
      <c r="A85" s="30" t="s">
        <v>164</v>
      </c>
      <c r="B85" s="27" t="s">
        <v>165</v>
      </c>
      <c r="C85" s="28">
        <v>0</v>
      </c>
      <c r="D85" s="28"/>
      <c r="E85" s="28"/>
      <c r="F85" s="28">
        <f t="shared" si="18"/>
        <v>0</v>
      </c>
      <c r="G85" s="28">
        <f t="shared" si="20"/>
        <v>0</v>
      </c>
      <c r="H85" s="28">
        <v>0</v>
      </c>
    </row>
    <row r="86" spans="1:8" ht="17.25" customHeight="1">
      <c r="A86" s="23" t="s">
        <v>166</v>
      </c>
      <c r="B86" s="24" t="s">
        <v>167</v>
      </c>
      <c r="C86" s="31">
        <v>6000000</v>
      </c>
      <c r="D86" s="31"/>
      <c r="E86" s="31"/>
      <c r="F86" s="31">
        <f t="shared" si="18"/>
        <v>8441791</v>
      </c>
      <c r="G86" s="31">
        <f t="shared" si="20"/>
        <v>8441791</v>
      </c>
      <c r="H86" s="31">
        <v>14441791</v>
      </c>
    </row>
    <row r="87" spans="1:8" ht="17.25" customHeight="1">
      <c r="A87" s="29" t="s">
        <v>168</v>
      </c>
      <c r="B87" s="27" t="s">
        <v>169</v>
      </c>
      <c r="C87" s="31">
        <v>6000000</v>
      </c>
      <c r="D87" s="31"/>
      <c r="E87" s="31"/>
      <c r="F87" s="31">
        <f t="shared" si="18"/>
        <v>8441791</v>
      </c>
      <c r="G87" s="31">
        <f t="shared" si="20"/>
        <v>8441791</v>
      </c>
      <c r="H87" s="31">
        <v>14441791</v>
      </c>
    </row>
    <row r="88" spans="1:8" ht="17.25" customHeight="1">
      <c r="A88" s="29" t="s">
        <v>170</v>
      </c>
      <c r="B88" s="27" t="s">
        <v>171</v>
      </c>
      <c r="C88" s="31">
        <v>6000000</v>
      </c>
      <c r="D88" s="31"/>
      <c r="E88" s="31"/>
      <c r="F88" s="31">
        <f t="shared" si="18"/>
        <v>8441791</v>
      </c>
      <c r="G88" s="31">
        <f t="shared" si="20"/>
        <v>8441791</v>
      </c>
      <c r="H88" s="31">
        <v>14441791</v>
      </c>
    </row>
    <row r="89" spans="1:8" ht="17.25" customHeight="1">
      <c r="A89" s="29" t="s">
        <v>172</v>
      </c>
      <c r="B89" s="27" t="s">
        <v>173</v>
      </c>
      <c r="C89" s="31">
        <v>6000000</v>
      </c>
      <c r="D89" s="31"/>
      <c r="E89" s="31"/>
      <c r="F89" s="31">
        <f t="shared" si="18"/>
        <v>8441791</v>
      </c>
      <c r="G89" s="31">
        <f t="shared" si="20"/>
        <v>8441791</v>
      </c>
      <c r="H89" s="31">
        <v>14441791</v>
      </c>
    </row>
    <row r="90" spans="1:8" ht="17.25" customHeight="1">
      <c r="A90" s="29" t="s">
        <v>174</v>
      </c>
      <c r="B90" s="27" t="s">
        <v>175</v>
      </c>
      <c r="C90" s="28">
        <v>6000000</v>
      </c>
      <c r="D90" s="28"/>
      <c r="E90" s="28"/>
      <c r="F90" s="28">
        <f t="shared" si="18"/>
        <v>8441791</v>
      </c>
      <c r="G90" s="28">
        <f t="shared" si="20"/>
        <v>8441791</v>
      </c>
      <c r="H90" s="28">
        <v>14441791</v>
      </c>
    </row>
    <row r="91" spans="1:8" ht="17.25" customHeight="1">
      <c r="A91" s="29" t="s">
        <v>176</v>
      </c>
      <c r="B91" s="27" t="s">
        <v>113</v>
      </c>
      <c r="C91" s="31">
        <v>0</v>
      </c>
      <c r="D91" s="31"/>
      <c r="E91" s="31"/>
      <c r="F91" s="31">
        <f t="shared" si="18"/>
        <v>0</v>
      </c>
      <c r="G91" s="31">
        <f t="shared" si="20"/>
        <v>0</v>
      </c>
      <c r="H91" s="31">
        <v>0</v>
      </c>
    </row>
    <row r="92" spans="1:8" ht="17.25" customHeight="1">
      <c r="A92" s="29" t="s">
        <v>177</v>
      </c>
      <c r="B92" s="27" t="s">
        <v>178</v>
      </c>
      <c r="C92" s="31">
        <v>0</v>
      </c>
      <c r="D92" s="31"/>
      <c r="E92" s="31"/>
      <c r="F92" s="31">
        <f t="shared" si="18"/>
        <v>0</v>
      </c>
      <c r="G92" s="31">
        <f t="shared" si="20"/>
        <v>0</v>
      </c>
      <c r="H92" s="31">
        <v>0</v>
      </c>
    </row>
    <row r="93" spans="1:8" ht="17.25" customHeight="1">
      <c r="A93" s="29" t="s">
        <v>179</v>
      </c>
      <c r="B93" s="27" t="s">
        <v>180</v>
      </c>
      <c r="C93" s="31">
        <v>0</v>
      </c>
      <c r="D93" s="31"/>
      <c r="E93" s="31"/>
      <c r="F93" s="31">
        <f t="shared" si="18"/>
        <v>0</v>
      </c>
      <c r="G93" s="31">
        <f t="shared" si="20"/>
        <v>0</v>
      </c>
      <c r="H93" s="31">
        <v>0</v>
      </c>
    </row>
    <row r="94" spans="1:8" ht="17.25" customHeight="1">
      <c r="A94" s="29" t="s">
        <v>181</v>
      </c>
      <c r="B94" s="27" t="s">
        <v>182</v>
      </c>
      <c r="C94" s="28">
        <v>0</v>
      </c>
      <c r="D94" s="28"/>
      <c r="E94" s="28"/>
      <c r="F94" s="28">
        <f t="shared" si="18"/>
        <v>0</v>
      </c>
      <c r="G94" s="28">
        <f t="shared" si="20"/>
        <v>0</v>
      </c>
      <c r="H94" s="28">
        <v>0</v>
      </c>
    </row>
    <row r="95" spans="1:8" ht="17.25" customHeight="1">
      <c r="A95" s="23" t="s">
        <v>183</v>
      </c>
      <c r="B95" s="24" t="s">
        <v>184</v>
      </c>
      <c r="C95" s="25">
        <v>34636901371</v>
      </c>
      <c r="D95" s="25"/>
      <c r="E95" s="25"/>
      <c r="F95" s="25">
        <f t="shared" si="18"/>
        <v>38283483</v>
      </c>
      <c r="G95" s="25">
        <f t="shared" si="20"/>
        <v>38283483</v>
      </c>
      <c r="H95" s="25">
        <v>34675184854</v>
      </c>
    </row>
    <row r="96" spans="1:8" ht="17.25" customHeight="1">
      <c r="A96" s="23" t="s">
        <v>185</v>
      </c>
      <c r="B96" s="24" t="s">
        <v>186</v>
      </c>
      <c r="C96" s="25">
        <v>389337212</v>
      </c>
      <c r="D96" s="25"/>
      <c r="E96" s="25"/>
      <c r="F96" s="25">
        <f t="shared" si="18"/>
        <v>350079346</v>
      </c>
      <c r="G96" s="25">
        <f t="shared" si="20"/>
        <v>350079346</v>
      </c>
      <c r="H96" s="25">
        <v>739416558</v>
      </c>
    </row>
    <row r="97" spans="1:8" ht="17.25" customHeight="1">
      <c r="A97" s="23" t="s">
        <v>187</v>
      </c>
      <c r="B97" s="24" t="s">
        <v>188</v>
      </c>
      <c r="C97" s="25">
        <v>389337212</v>
      </c>
      <c r="D97" s="25"/>
      <c r="E97" s="25"/>
      <c r="F97" s="25">
        <f t="shared" si="18"/>
        <v>350079346</v>
      </c>
      <c r="G97" s="25">
        <f t="shared" si="20"/>
        <v>350079346</v>
      </c>
      <c r="H97" s="25">
        <v>739416558</v>
      </c>
    </row>
    <row r="98" spans="1:8" ht="17.25" customHeight="1">
      <c r="A98" s="23" t="s">
        <v>189</v>
      </c>
      <c r="B98" s="24" t="s">
        <v>190</v>
      </c>
      <c r="C98" s="25">
        <v>389337212</v>
      </c>
      <c r="D98" s="25"/>
      <c r="E98" s="25"/>
      <c r="F98" s="25">
        <f t="shared" si="18"/>
        <v>343521137</v>
      </c>
      <c r="G98" s="25">
        <f t="shared" si="20"/>
        <v>343521137</v>
      </c>
      <c r="H98" s="25">
        <v>732858349</v>
      </c>
    </row>
    <row r="99" spans="1:8" ht="17.25" customHeight="1">
      <c r="A99" s="23" t="s">
        <v>191</v>
      </c>
      <c r="B99" s="24" t="s">
        <v>192</v>
      </c>
      <c r="C99" s="25">
        <v>389337212</v>
      </c>
      <c r="D99" s="25"/>
      <c r="E99" s="25"/>
      <c r="F99" s="25">
        <f t="shared" si="18"/>
        <v>343521137</v>
      </c>
      <c r="G99" s="25">
        <f t="shared" si="20"/>
        <v>343521137</v>
      </c>
      <c r="H99" s="25">
        <v>732858349</v>
      </c>
    </row>
    <row r="100" spans="1:8" ht="17.25" customHeight="1">
      <c r="A100" s="29" t="s">
        <v>193</v>
      </c>
      <c r="B100" s="27" t="s">
        <v>194</v>
      </c>
      <c r="C100" s="28">
        <v>326000000</v>
      </c>
      <c r="D100" s="28"/>
      <c r="E100" s="28"/>
      <c r="F100" s="28">
        <f t="shared" si="18"/>
        <v>343960755</v>
      </c>
      <c r="G100" s="28">
        <f t="shared" si="20"/>
        <v>343960755</v>
      </c>
      <c r="H100" s="28">
        <v>669960755</v>
      </c>
    </row>
    <row r="101" spans="1:8" ht="17.25" customHeight="1">
      <c r="A101" s="29" t="s">
        <v>195</v>
      </c>
      <c r="B101" s="27" t="s">
        <v>196</v>
      </c>
      <c r="C101" s="28">
        <v>63337212</v>
      </c>
      <c r="D101" s="28"/>
      <c r="E101" s="28"/>
      <c r="F101" s="28">
        <f t="shared" si="18"/>
        <v>-439618</v>
      </c>
      <c r="G101" s="28">
        <f t="shared" si="20"/>
        <v>-439618</v>
      </c>
      <c r="H101" s="28">
        <v>62897594</v>
      </c>
    </row>
    <row r="102" spans="1:8" ht="17.25" customHeight="1">
      <c r="A102" s="23" t="s">
        <v>197</v>
      </c>
      <c r="B102" s="24" t="s">
        <v>198</v>
      </c>
      <c r="C102" s="28">
        <v>0</v>
      </c>
      <c r="D102" s="28"/>
      <c r="E102" s="28"/>
      <c r="F102" s="28">
        <f t="shared" si="18"/>
        <v>6558209</v>
      </c>
      <c r="G102" s="28">
        <f t="shared" si="20"/>
        <v>6558209</v>
      </c>
      <c r="H102" s="28">
        <v>6558209</v>
      </c>
    </row>
    <row r="103" spans="1:8" ht="17.25" customHeight="1">
      <c r="A103" s="23" t="s">
        <v>199</v>
      </c>
      <c r="B103" s="24" t="s">
        <v>200</v>
      </c>
      <c r="C103" s="28">
        <v>0</v>
      </c>
      <c r="D103" s="28"/>
      <c r="E103" s="28"/>
      <c r="F103" s="28">
        <f t="shared" si="18"/>
        <v>6558209</v>
      </c>
      <c r="G103" s="28">
        <f t="shared" si="20"/>
        <v>6558209</v>
      </c>
      <c r="H103" s="28">
        <v>6558209</v>
      </c>
    </row>
    <row r="104" spans="1:8" ht="17.25" customHeight="1">
      <c r="A104" s="29" t="s">
        <v>201</v>
      </c>
      <c r="B104" s="27" t="s">
        <v>202</v>
      </c>
      <c r="C104" s="28">
        <v>0</v>
      </c>
      <c r="D104" s="28"/>
      <c r="E104" s="28"/>
      <c r="F104" s="28">
        <f t="shared" si="18"/>
        <v>6558209</v>
      </c>
      <c r="G104" s="28">
        <f t="shared" si="20"/>
        <v>6558209</v>
      </c>
      <c r="H104" s="28">
        <v>6558209</v>
      </c>
    </row>
    <row r="105" spans="1:8" ht="17.25" customHeight="1">
      <c r="A105" s="23" t="s">
        <v>203</v>
      </c>
      <c r="B105" s="24" t="s">
        <v>204</v>
      </c>
      <c r="C105" s="25">
        <v>1992572834</v>
      </c>
      <c r="D105" s="25"/>
      <c r="E105" s="25"/>
      <c r="F105" s="25">
        <f t="shared" si="18"/>
        <v>-2479953</v>
      </c>
      <c r="G105" s="25">
        <f t="shared" si="20"/>
        <v>-2479953</v>
      </c>
      <c r="H105" s="25">
        <v>1990092881</v>
      </c>
    </row>
    <row r="106" spans="1:8" ht="17.25" customHeight="1">
      <c r="A106" s="23" t="s">
        <v>205</v>
      </c>
      <c r="B106" s="24" t="s">
        <v>206</v>
      </c>
      <c r="C106" s="25">
        <v>57846205</v>
      </c>
      <c r="D106" s="25"/>
      <c r="E106" s="25"/>
      <c r="F106" s="25">
        <f t="shared" si="18"/>
        <v>-969640</v>
      </c>
      <c r="G106" s="25">
        <f t="shared" si="20"/>
        <v>-969640</v>
      </c>
      <c r="H106" s="25">
        <v>56876565</v>
      </c>
    </row>
    <row r="107" spans="1:8" ht="17.25" customHeight="1">
      <c r="A107" s="23" t="s">
        <v>207</v>
      </c>
      <c r="B107" s="32" t="s">
        <v>208</v>
      </c>
      <c r="C107" s="28">
        <v>0</v>
      </c>
      <c r="D107" s="28"/>
      <c r="E107" s="28"/>
      <c r="F107" s="28">
        <f t="shared" si="18"/>
        <v>0</v>
      </c>
      <c r="G107" s="28">
        <f t="shared" si="20"/>
        <v>0</v>
      </c>
      <c r="H107" s="28">
        <v>0</v>
      </c>
    </row>
    <row r="108" spans="1:8" ht="17.25" customHeight="1">
      <c r="A108" s="23" t="s">
        <v>209</v>
      </c>
      <c r="B108" s="24" t="s">
        <v>210</v>
      </c>
      <c r="C108" s="25">
        <v>57846205</v>
      </c>
      <c r="D108" s="25"/>
      <c r="E108" s="25"/>
      <c r="F108" s="25">
        <f t="shared" si="18"/>
        <v>-969640</v>
      </c>
      <c r="G108" s="25">
        <f t="shared" si="20"/>
        <v>-969640</v>
      </c>
      <c r="H108" s="25">
        <v>56876565</v>
      </c>
    </row>
    <row r="109" spans="1:8" ht="17.25" customHeight="1">
      <c r="A109" s="29" t="s">
        <v>211</v>
      </c>
      <c r="B109" s="27" t="s">
        <v>212</v>
      </c>
      <c r="C109" s="28">
        <v>56364000</v>
      </c>
      <c r="D109" s="28"/>
      <c r="E109" s="28"/>
      <c r="F109" s="28">
        <f t="shared" si="18"/>
        <v>0</v>
      </c>
      <c r="G109" s="28">
        <f t="shared" si="20"/>
        <v>0</v>
      </c>
      <c r="H109" s="28">
        <v>56364000</v>
      </c>
    </row>
    <row r="110" spans="1:8" ht="17.25" customHeight="1">
      <c r="A110" s="29" t="s">
        <v>213</v>
      </c>
      <c r="B110" s="27" t="s">
        <v>214</v>
      </c>
      <c r="C110" s="28">
        <v>1482205</v>
      </c>
      <c r="D110" s="28"/>
      <c r="E110" s="28"/>
      <c r="F110" s="28">
        <f t="shared" si="18"/>
        <v>-969640</v>
      </c>
      <c r="G110" s="28">
        <f t="shared" si="20"/>
        <v>-969640</v>
      </c>
      <c r="H110" s="28">
        <v>512565</v>
      </c>
    </row>
    <row r="111" spans="1:8" ht="17.25" customHeight="1">
      <c r="A111" s="23" t="s">
        <v>215</v>
      </c>
      <c r="B111" s="24" t="s">
        <v>216</v>
      </c>
      <c r="C111" s="25">
        <v>196195821</v>
      </c>
      <c r="D111" s="25"/>
      <c r="E111" s="25"/>
      <c r="F111" s="25">
        <f t="shared" si="18"/>
        <v>2431022</v>
      </c>
      <c r="G111" s="25">
        <f t="shared" si="20"/>
        <v>2431022</v>
      </c>
      <c r="H111" s="25">
        <v>198626843</v>
      </c>
    </row>
    <row r="112" spans="1:8" ht="17.25" customHeight="1">
      <c r="A112" s="29" t="s">
        <v>217</v>
      </c>
      <c r="B112" s="27" t="s">
        <v>218</v>
      </c>
      <c r="C112" s="28">
        <v>138453000</v>
      </c>
      <c r="D112" s="28"/>
      <c r="E112" s="28"/>
      <c r="F112" s="28">
        <f t="shared" si="18"/>
        <v>2431022</v>
      </c>
      <c r="G112" s="28">
        <f t="shared" si="20"/>
        <v>2431022</v>
      </c>
      <c r="H112" s="28">
        <v>140884022</v>
      </c>
    </row>
    <row r="113" spans="1:8" ht="17.25" customHeight="1">
      <c r="A113" s="29" t="s">
        <v>219</v>
      </c>
      <c r="B113" s="27" t="s">
        <v>220</v>
      </c>
      <c r="C113" s="28">
        <v>32742821</v>
      </c>
      <c r="D113" s="28"/>
      <c r="E113" s="28"/>
      <c r="F113" s="28">
        <f t="shared" si="18"/>
        <v>0</v>
      </c>
      <c r="G113" s="28">
        <f t="shared" si="20"/>
        <v>0</v>
      </c>
      <c r="H113" s="28">
        <v>32742821</v>
      </c>
    </row>
    <row r="114" spans="1:8" ht="17.25" customHeight="1">
      <c r="A114" s="29" t="s">
        <v>221</v>
      </c>
      <c r="B114" s="27" t="s">
        <v>222</v>
      </c>
      <c r="C114" s="28">
        <v>25000000</v>
      </c>
      <c r="D114" s="28"/>
      <c r="E114" s="28"/>
      <c r="F114" s="28">
        <f t="shared" si="18"/>
        <v>0</v>
      </c>
      <c r="G114" s="28">
        <f t="shared" si="20"/>
        <v>0</v>
      </c>
      <c r="H114" s="28">
        <v>25000000</v>
      </c>
    </row>
    <row r="115" spans="1:8" ht="17.25" customHeight="1">
      <c r="A115" s="29" t="s">
        <v>223</v>
      </c>
      <c r="B115" s="27" t="s">
        <v>224</v>
      </c>
      <c r="C115" s="28">
        <v>0</v>
      </c>
      <c r="D115" s="28"/>
      <c r="E115" s="28"/>
      <c r="F115" s="28">
        <f t="shared" si="18"/>
        <v>0</v>
      </c>
      <c r="G115" s="28">
        <f t="shared" si="20"/>
        <v>0</v>
      </c>
      <c r="H115" s="28">
        <v>0</v>
      </c>
    </row>
    <row r="116" spans="1:8" ht="17.25" customHeight="1">
      <c r="A116" s="23" t="s">
        <v>225</v>
      </c>
      <c r="B116" s="24" t="s">
        <v>226</v>
      </c>
      <c r="C116" s="25">
        <v>101262700</v>
      </c>
      <c r="D116" s="25"/>
      <c r="E116" s="25"/>
      <c r="F116" s="25">
        <f t="shared" si="18"/>
        <v>16000000</v>
      </c>
      <c r="G116" s="25">
        <f t="shared" si="20"/>
        <v>16000000</v>
      </c>
      <c r="H116" s="25">
        <v>117262700</v>
      </c>
    </row>
    <row r="117" spans="1:8" ht="17.25" customHeight="1">
      <c r="A117" s="23" t="s">
        <v>227</v>
      </c>
      <c r="B117" s="24" t="s">
        <v>228</v>
      </c>
      <c r="C117" s="25">
        <v>101262700</v>
      </c>
      <c r="D117" s="25"/>
      <c r="E117" s="25"/>
      <c r="F117" s="25">
        <f t="shared" si="18"/>
        <v>16000000</v>
      </c>
      <c r="G117" s="25">
        <f t="shared" si="20"/>
        <v>16000000</v>
      </c>
      <c r="H117" s="25">
        <v>117262700</v>
      </c>
    </row>
    <row r="118" spans="1:8" ht="17.25" customHeight="1">
      <c r="A118" s="23" t="s">
        <v>229</v>
      </c>
      <c r="B118" s="24" t="s">
        <v>230</v>
      </c>
      <c r="C118" s="25">
        <v>101262700</v>
      </c>
      <c r="D118" s="25"/>
      <c r="E118" s="25"/>
      <c r="F118" s="25">
        <f t="shared" si="18"/>
        <v>16000000</v>
      </c>
      <c r="G118" s="25">
        <f t="shared" si="20"/>
        <v>16000000</v>
      </c>
      <c r="H118" s="25">
        <v>117262700</v>
      </c>
    </row>
    <row r="119" spans="1:8" ht="19.5" customHeight="1">
      <c r="A119" s="29" t="s">
        <v>231</v>
      </c>
      <c r="B119" s="27" t="s">
        <v>232</v>
      </c>
      <c r="C119" s="28">
        <v>86882000</v>
      </c>
      <c r="D119" s="28"/>
      <c r="E119" s="28"/>
      <c r="F119" s="28">
        <f t="shared" si="18"/>
        <v>16000000</v>
      </c>
      <c r="G119" s="28">
        <f t="shared" si="20"/>
        <v>16000000</v>
      </c>
      <c r="H119" s="28">
        <v>102882000</v>
      </c>
    </row>
    <row r="120" spans="1:8" ht="24.75" customHeight="1">
      <c r="A120" s="29" t="s">
        <v>233</v>
      </c>
      <c r="B120" s="27" t="s">
        <v>234</v>
      </c>
      <c r="C120" s="28">
        <v>14380700</v>
      </c>
      <c r="D120" s="28"/>
      <c r="E120" s="28"/>
      <c r="F120" s="28">
        <f t="shared" si="18"/>
        <v>0</v>
      </c>
      <c r="G120" s="28">
        <f t="shared" si="20"/>
        <v>0</v>
      </c>
      <c r="H120" s="28">
        <v>14380700</v>
      </c>
    </row>
    <row r="121" spans="1:8" ht="17.25" customHeight="1">
      <c r="A121" s="23" t="s">
        <v>235</v>
      </c>
      <c r="B121" s="24" t="s">
        <v>236</v>
      </c>
      <c r="C121" s="25">
        <v>1290546718</v>
      </c>
      <c r="D121" s="25"/>
      <c r="E121" s="25"/>
      <c r="F121" s="25">
        <f t="shared" si="18"/>
        <v>-49963172</v>
      </c>
      <c r="G121" s="25">
        <f t="shared" si="20"/>
        <v>-49963172</v>
      </c>
      <c r="H121" s="25">
        <v>1240583546</v>
      </c>
    </row>
    <row r="122" spans="1:8" ht="17.25" customHeight="1">
      <c r="A122" s="23" t="s">
        <v>237</v>
      </c>
      <c r="B122" s="24" t="s">
        <v>238</v>
      </c>
      <c r="C122" s="25">
        <v>906807774</v>
      </c>
      <c r="D122" s="25"/>
      <c r="E122" s="25"/>
      <c r="F122" s="25">
        <f t="shared" si="18"/>
        <v>-51280698</v>
      </c>
      <c r="G122" s="25">
        <f t="shared" si="20"/>
        <v>-51280698</v>
      </c>
      <c r="H122" s="25">
        <v>855527076</v>
      </c>
    </row>
    <row r="123" spans="1:8" ht="17.25" customHeight="1">
      <c r="A123" s="29" t="s">
        <v>239</v>
      </c>
      <c r="B123" s="27" t="s">
        <v>240</v>
      </c>
      <c r="C123" s="28">
        <v>795238000</v>
      </c>
      <c r="D123" s="28"/>
      <c r="E123" s="28"/>
      <c r="F123" s="28">
        <f t="shared" si="18"/>
        <v>-51280698</v>
      </c>
      <c r="G123" s="28">
        <f t="shared" si="20"/>
        <v>-51280698</v>
      </c>
      <c r="H123" s="28">
        <v>743957302</v>
      </c>
    </row>
    <row r="124" spans="1:8" ht="17.25" customHeight="1">
      <c r="A124" s="29" t="s">
        <v>241</v>
      </c>
      <c r="B124" s="27" t="s">
        <v>242</v>
      </c>
      <c r="C124" s="28">
        <v>111569774</v>
      </c>
      <c r="D124" s="28"/>
      <c r="E124" s="28"/>
      <c r="F124" s="28">
        <f t="shared" si="18"/>
        <v>0</v>
      </c>
      <c r="G124" s="28">
        <f t="shared" si="20"/>
        <v>0</v>
      </c>
      <c r="H124" s="28">
        <v>111569774</v>
      </c>
    </row>
    <row r="125" spans="1:8" ht="17.25" customHeight="1">
      <c r="A125" s="23" t="s">
        <v>243</v>
      </c>
      <c r="B125" s="24" t="s">
        <v>244</v>
      </c>
      <c r="C125" s="25">
        <v>383738944</v>
      </c>
      <c r="D125" s="25"/>
      <c r="E125" s="25"/>
      <c r="F125" s="25">
        <f t="shared" si="18"/>
        <v>1317526</v>
      </c>
      <c r="G125" s="25">
        <f t="shared" si="20"/>
        <v>1317526</v>
      </c>
      <c r="H125" s="25">
        <v>385056470</v>
      </c>
    </row>
    <row r="126" spans="1:8" ht="17.25" customHeight="1">
      <c r="A126" s="29" t="s">
        <v>245</v>
      </c>
      <c r="B126" s="27" t="s">
        <v>246</v>
      </c>
      <c r="C126" s="28">
        <v>325522000</v>
      </c>
      <c r="D126" s="28"/>
      <c r="E126" s="28"/>
      <c r="F126" s="28">
        <f t="shared" si="18"/>
        <v>1317526</v>
      </c>
      <c r="G126" s="28">
        <f t="shared" si="20"/>
        <v>1317526</v>
      </c>
      <c r="H126" s="28">
        <v>326839526</v>
      </c>
    </row>
    <row r="127" spans="1:8" ht="17.25" customHeight="1">
      <c r="A127" s="29" t="s">
        <v>247</v>
      </c>
      <c r="B127" s="27" t="s">
        <v>248</v>
      </c>
      <c r="C127" s="28">
        <v>58216944</v>
      </c>
      <c r="D127" s="28"/>
      <c r="E127" s="28"/>
      <c r="F127" s="28">
        <f t="shared" si="18"/>
        <v>0</v>
      </c>
      <c r="G127" s="28">
        <f t="shared" si="20"/>
        <v>0</v>
      </c>
      <c r="H127" s="28">
        <v>58216944</v>
      </c>
    </row>
    <row r="128" spans="1:8" ht="17.25" customHeight="1">
      <c r="A128" s="23" t="s">
        <v>249</v>
      </c>
      <c r="B128" s="24" t="s">
        <v>250</v>
      </c>
      <c r="C128" s="25">
        <v>0</v>
      </c>
      <c r="D128" s="25"/>
      <c r="E128" s="25"/>
      <c r="F128" s="25">
        <f t="shared" si="18"/>
        <v>0</v>
      </c>
      <c r="G128" s="25">
        <f t="shared" si="20"/>
        <v>0</v>
      </c>
      <c r="H128" s="28">
        <v>0</v>
      </c>
    </row>
    <row r="129" spans="1:8" ht="17.25" customHeight="1">
      <c r="A129" s="23" t="s">
        <v>251</v>
      </c>
      <c r="B129" s="24" t="s">
        <v>252</v>
      </c>
      <c r="C129" s="25">
        <v>346721390</v>
      </c>
      <c r="D129" s="25"/>
      <c r="E129" s="25"/>
      <c r="F129" s="25">
        <f t="shared" si="18"/>
        <v>30021837</v>
      </c>
      <c r="G129" s="25">
        <f t="shared" si="20"/>
        <v>30021837</v>
      </c>
      <c r="H129" s="25">
        <v>376743227</v>
      </c>
    </row>
    <row r="130" spans="1:8" ht="17.25" customHeight="1">
      <c r="A130" s="23" t="s">
        <v>253</v>
      </c>
      <c r="B130" s="24" t="s">
        <v>254</v>
      </c>
      <c r="C130" s="25">
        <v>302315390</v>
      </c>
      <c r="D130" s="25"/>
      <c r="E130" s="25"/>
      <c r="F130" s="25">
        <f t="shared" si="18"/>
        <v>30021837</v>
      </c>
      <c r="G130" s="25">
        <f t="shared" si="20"/>
        <v>30021837</v>
      </c>
      <c r="H130" s="25">
        <v>332337227</v>
      </c>
    </row>
    <row r="131" spans="1:8" ht="15" customHeight="1">
      <c r="A131" s="29" t="s">
        <v>255</v>
      </c>
      <c r="B131" s="27" t="s">
        <v>256</v>
      </c>
      <c r="C131" s="28">
        <v>300119000</v>
      </c>
      <c r="D131" s="28"/>
      <c r="E131" s="28"/>
      <c r="F131" s="28">
        <f t="shared" si="18"/>
        <v>30021837</v>
      </c>
      <c r="G131" s="28">
        <f t="shared" si="20"/>
        <v>30021837</v>
      </c>
      <c r="H131" s="28">
        <v>330140837</v>
      </c>
    </row>
    <row r="132" spans="1:8" ht="24.6" customHeight="1">
      <c r="A132" s="29" t="s">
        <v>257</v>
      </c>
      <c r="B132" s="27" t="s">
        <v>258</v>
      </c>
      <c r="C132" s="28">
        <v>2196390</v>
      </c>
      <c r="D132" s="28"/>
      <c r="E132" s="28"/>
      <c r="F132" s="28">
        <f t="shared" si="18"/>
        <v>0</v>
      </c>
      <c r="G132" s="28">
        <f t="shared" si="20"/>
        <v>0</v>
      </c>
      <c r="H132" s="28">
        <v>2196390</v>
      </c>
    </row>
    <row r="133" spans="1:8">
      <c r="A133" s="23" t="s">
        <v>259</v>
      </c>
      <c r="B133" s="24" t="s">
        <v>260</v>
      </c>
      <c r="C133" s="25">
        <v>44406000</v>
      </c>
      <c r="D133" s="25"/>
      <c r="E133" s="25"/>
      <c r="F133" s="25">
        <f t="shared" si="18"/>
        <v>0</v>
      </c>
      <c r="G133" s="25">
        <f t="shared" si="20"/>
        <v>0</v>
      </c>
      <c r="H133" s="25">
        <v>44406000</v>
      </c>
    </row>
    <row r="134" spans="1:8" ht="24.6" customHeight="1">
      <c r="A134" s="29" t="s">
        <v>261</v>
      </c>
      <c r="B134" s="27" t="s">
        <v>262</v>
      </c>
      <c r="C134" s="28">
        <v>44406000</v>
      </c>
      <c r="D134" s="28"/>
      <c r="E134" s="28"/>
      <c r="F134" s="28">
        <f t="shared" si="18"/>
        <v>0</v>
      </c>
      <c r="G134" s="28">
        <f t="shared" si="20"/>
        <v>0</v>
      </c>
      <c r="H134" s="28">
        <v>44406000</v>
      </c>
    </row>
    <row r="135" spans="1:8" ht="24.6" customHeight="1">
      <c r="A135" s="29" t="s">
        <v>263</v>
      </c>
      <c r="B135" s="27" t="s">
        <v>264</v>
      </c>
      <c r="C135" s="28">
        <v>0</v>
      </c>
      <c r="D135" s="28"/>
      <c r="E135" s="28"/>
      <c r="F135" s="28">
        <f t="shared" ref="F135:F198" si="21">+G135-D135-E135</f>
        <v>0</v>
      </c>
      <c r="G135" s="28">
        <f t="shared" si="20"/>
        <v>0</v>
      </c>
      <c r="H135" s="28">
        <v>0</v>
      </c>
    </row>
    <row r="136" spans="1:8" ht="36">
      <c r="A136" s="23" t="s">
        <v>265</v>
      </c>
      <c r="B136" s="24" t="s">
        <v>266</v>
      </c>
      <c r="C136" s="25">
        <v>13348912008</v>
      </c>
      <c r="D136" s="25"/>
      <c r="E136" s="25"/>
      <c r="F136" s="25">
        <f t="shared" si="21"/>
        <v>-1316199625</v>
      </c>
      <c r="G136" s="25">
        <f t="shared" ref="G136:G199" si="22">+H136-C136</f>
        <v>-1316199625</v>
      </c>
      <c r="H136" s="25">
        <v>12032712383</v>
      </c>
    </row>
    <row r="137" spans="1:8" ht="15" customHeight="1">
      <c r="A137" s="23" t="s">
        <v>267</v>
      </c>
      <c r="B137" s="24" t="s">
        <v>268</v>
      </c>
      <c r="C137" s="25">
        <v>2534429930</v>
      </c>
      <c r="D137" s="25"/>
      <c r="E137" s="25"/>
      <c r="F137" s="25">
        <f t="shared" si="21"/>
        <v>117441335</v>
      </c>
      <c r="G137" s="25">
        <f t="shared" si="22"/>
        <v>117441335</v>
      </c>
      <c r="H137" s="25">
        <v>2651871265</v>
      </c>
    </row>
    <row r="138" spans="1:8" ht="24">
      <c r="A138" s="23" t="s">
        <v>269</v>
      </c>
      <c r="B138" s="24" t="s">
        <v>270</v>
      </c>
      <c r="C138" s="25">
        <v>1934429930</v>
      </c>
      <c r="D138" s="25"/>
      <c r="E138" s="25"/>
      <c r="F138" s="25">
        <f t="shared" si="21"/>
        <v>-26237086</v>
      </c>
      <c r="G138" s="25">
        <f t="shared" si="22"/>
        <v>-26237086</v>
      </c>
      <c r="H138" s="25">
        <v>1908192844</v>
      </c>
    </row>
    <row r="139" spans="1:8">
      <c r="A139" s="23" t="s">
        <v>271</v>
      </c>
      <c r="B139" s="24" t="s">
        <v>272</v>
      </c>
      <c r="C139" s="25">
        <v>0</v>
      </c>
      <c r="D139" s="25"/>
      <c r="E139" s="25"/>
      <c r="F139" s="25">
        <f t="shared" si="21"/>
        <v>0</v>
      </c>
      <c r="G139" s="25">
        <f t="shared" si="22"/>
        <v>0</v>
      </c>
      <c r="H139" s="25">
        <v>0</v>
      </c>
    </row>
    <row r="140" spans="1:8">
      <c r="A140" s="29" t="s">
        <v>273</v>
      </c>
      <c r="B140" s="27" t="s">
        <v>274</v>
      </c>
      <c r="C140" s="28">
        <v>0</v>
      </c>
      <c r="D140" s="28"/>
      <c r="E140" s="28"/>
      <c r="F140" s="28">
        <f t="shared" si="21"/>
        <v>0</v>
      </c>
      <c r="G140" s="28">
        <f t="shared" si="22"/>
        <v>0</v>
      </c>
      <c r="H140" s="28">
        <v>0</v>
      </c>
    </row>
    <row r="141" spans="1:8" ht="15" customHeight="1">
      <c r="A141" s="29" t="s">
        <v>275</v>
      </c>
      <c r="B141" s="27" t="s">
        <v>276</v>
      </c>
      <c r="C141" s="28">
        <v>0</v>
      </c>
      <c r="D141" s="28"/>
      <c r="E141" s="28"/>
      <c r="F141" s="28">
        <f t="shared" si="21"/>
        <v>0</v>
      </c>
      <c r="G141" s="28">
        <f t="shared" si="22"/>
        <v>0</v>
      </c>
      <c r="H141" s="28">
        <v>0</v>
      </c>
    </row>
    <row r="142" spans="1:8">
      <c r="A142" s="29" t="s">
        <v>277</v>
      </c>
      <c r="B142" s="27" t="s">
        <v>278</v>
      </c>
      <c r="C142" s="28">
        <v>0</v>
      </c>
      <c r="D142" s="28"/>
      <c r="E142" s="28"/>
      <c r="F142" s="28">
        <f t="shared" si="21"/>
        <v>0</v>
      </c>
      <c r="G142" s="28">
        <f t="shared" si="22"/>
        <v>0</v>
      </c>
      <c r="H142" s="28">
        <v>0</v>
      </c>
    </row>
    <row r="143" spans="1:8" ht="15" customHeight="1">
      <c r="A143" s="29" t="s">
        <v>279</v>
      </c>
      <c r="B143" s="27" t="s">
        <v>280</v>
      </c>
      <c r="C143" s="28">
        <v>0</v>
      </c>
      <c r="D143" s="28"/>
      <c r="E143" s="28"/>
      <c r="F143" s="28">
        <f t="shared" si="21"/>
        <v>0</v>
      </c>
      <c r="G143" s="28">
        <f t="shared" si="22"/>
        <v>0</v>
      </c>
      <c r="H143" s="28">
        <v>0</v>
      </c>
    </row>
    <row r="144" spans="1:8" ht="24">
      <c r="A144" s="23" t="s">
        <v>281</v>
      </c>
      <c r="B144" s="24" t="s">
        <v>282</v>
      </c>
      <c r="C144" s="25">
        <v>1934429930</v>
      </c>
      <c r="D144" s="25"/>
      <c r="E144" s="25"/>
      <c r="F144" s="25">
        <f t="shared" si="21"/>
        <v>-26237086</v>
      </c>
      <c r="G144" s="25">
        <f t="shared" si="22"/>
        <v>-26237086</v>
      </c>
      <c r="H144" s="25">
        <v>1908192844</v>
      </c>
    </row>
    <row r="145" spans="1:8">
      <c r="A145" s="29" t="s">
        <v>283</v>
      </c>
      <c r="B145" s="27" t="s">
        <v>284</v>
      </c>
      <c r="C145" s="28">
        <v>1620000000</v>
      </c>
      <c r="D145" s="28"/>
      <c r="E145" s="28"/>
      <c r="F145" s="28">
        <f t="shared" si="21"/>
        <v>-24558665</v>
      </c>
      <c r="G145" s="28">
        <f t="shared" si="22"/>
        <v>-24558665</v>
      </c>
      <c r="H145" s="28">
        <v>1595441335</v>
      </c>
    </row>
    <row r="146" spans="1:8" ht="24">
      <c r="A146" s="29" t="s">
        <v>285</v>
      </c>
      <c r="B146" s="27" t="s">
        <v>286</v>
      </c>
      <c r="C146" s="28">
        <v>0</v>
      </c>
      <c r="D146" s="28"/>
      <c r="E146" s="28"/>
      <c r="F146" s="28">
        <f t="shared" si="21"/>
        <v>0</v>
      </c>
      <c r="G146" s="28">
        <f t="shared" si="22"/>
        <v>0</v>
      </c>
      <c r="H146" s="28">
        <v>0</v>
      </c>
    </row>
    <row r="147" spans="1:8">
      <c r="A147" s="29" t="s">
        <v>287</v>
      </c>
      <c r="B147" s="27" t="s">
        <v>288</v>
      </c>
      <c r="C147" s="28">
        <v>50000000</v>
      </c>
      <c r="D147" s="28"/>
      <c r="E147" s="28"/>
      <c r="F147" s="28">
        <f t="shared" si="21"/>
        <v>0</v>
      </c>
      <c r="G147" s="28">
        <f t="shared" si="22"/>
        <v>0</v>
      </c>
      <c r="H147" s="28">
        <v>50000000</v>
      </c>
    </row>
    <row r="148" spans="1:8">
      <c r="A148" s="29" t="s">
        <v>289</v>
      </c>
      <c r="B148" s="27" t="s">
        <v>290</v>
      </c>
      <c r="C148" s="28">
        <v>14429930</v>
      </c>
      <c r="D148" s="28"/>
      <c r="E148" s="28"/>
      <c r="F148" s="28">
        <f t="shared" si="21"/>
        <v>0</v>
      </c>
      <c r="G148" s="28">
        <f t="shared" si="22"/>
        <v>0</v>
      </c>
      <c r="H148" s="28">
        <v>14429930</v>
      </c>
    </row>
    <row r="149" spans="1:8" ht="15" customHeight="1">
      <c r="A149" s="29" t="s">
        <v>291</v>
      </c>
      <c r="B149" s="27" t="s">
        <v>292</v>
      </c>
      <c r="C149" s="28">
        <v>250000000</v>
      </c>
      <c r="D149" s="28"/>
      <c r="E149" s="28"/>
      <c r="F149" s="28">
        <f t="shared" si="21"/>
        <v>-1678421</v>
      </c>
      <c r="G149" s="28">
        <f t="shared" si="22"/>
        <v>-1678421</v>
      </c>
      <c r="H149" s="28">
        <v>248321579</v>
      </c>
    </row>
    <row r="150" spans="1:8" ht="24.6" customHeight="1">
      <c r="A150" s="29" t="s">
        <v>293</v>
      </c>
      <c r="B150" s="27" t="s">
        <v>294</v>
      </c>
      <c r="C150" s="28">
        <v>0</v>
      </c>
      <c r="D150" s="28"/>
      <c r="E150" s="28"/>
      <c r="F150" s="28">
        <f t="shared" si="21"/>
        <v>0</v>
      </c>
      <c r="G150" s="28">
        <f t="shared" si="22"/>
        <v>0</v>
      </c>
      <c r="H150" s="28">
        <v>0</v>
      </c>
    </row>
    <row r="151" spans="1:8" ht="24">
      <c r="A151" s="23" t="s">
        <v>295</v>
      </c>
      <c r="B151" s="24" t="s">
        <v>296</v>
      </c>
      <c r="C151" s="25">
        <v>600000000</v>
      </c>
      <c r="D151" s="25"/>
      <c r="E151" s="25"/>
      <c r="F151" s="25">
        <f t="shared" si="21"/>
        <v>143678421</v>
      </c>
      <c r="G151" s="25">
        <f t="shared" si="22"/>
        <v>143678421</v>
      </c>
      <c r="H151" s="25">
        <v>743678421</v>
      </c>
    </row>
    <row r="152" spans="1:8" ht="15" customHeight="1">
      <c r="A152" s="23" t="s">
        <v>297</v>
      </c>
      <c r="B152" s="24" t="s">
        <v>298</v>
      </c>
      <c r="C152" s="25">
        <v>600000000</v>
      </c>
      <c r="D152" s="25"/>
      <c r="E152" s="25"/>
      <c r="F152" s="25">
        <f t="shared" si="21"/>
        <v>143678421</v>
      </c>
      <c r="G152" s="25">
        <f t="shared" si="22"/>
        <v>143678421</v>
      </c>
      <c r="H152" s="25">
        <v>743678421</v>
      </c>
    </row>
    <row r="153" spans="1:8" ht="24">
      <c r="A153" s="29" t="s">
        <v>299</v>
      </c>
      <c r="B153" s="27" t="s">
        <v>300</v>
      </c>
      <c r="C153" s="28">
        <v>600000000</v>
      </c>
      <c r="D153" s="28"/>
      <c r="E153" s="28"/>
      <c r="F153" s="28">
        <f t="shared" si="21"/>
        <v>143678421</v>
      </c>
      <c r="G153" s="28">
        <f t="shared" si="22"/>
        <v>143678421</v>
      </c>
      <c r="H153" s="28">
        <v>743678421</v>
      </c>
    </row>
    <row r="154" spans="1:8" ht="24">
      <c r="A154" s="29" t="s">
        <v>301</v>
      </c>
      <c r="B154" s="27" t="s">
        <v>302</v>
      </c>
      <c r="C154" s="28">
        <v>0</v>
      </c>
      <c r="D154" s="28"/>
      <c r="E154" s="28"/>
      <c r="F154" s="28">
        <f t="shared" si="21"/>
        <v>0</v>
      </c>
      <c r="G154" s="28">
        <f t="shared" si="22"/>
        <v>0</v>
      </c>
      <c r="H154" s="28">
        <v>0</v>
      </c>
    </row>
    <row r="155" spans="1:8" ht="15" customHeight="1">
      <c r="A155" s="23" t="s">
        <v>303</v>
      </c>
      <c r="B155" s="24" t="s">
        <v>304</v>
      </c>
      <c r="C155" s="25">
        <v>7382355176</v>
      </c>
      <c r="D155" s="25"/>
      <c r="E155" s="25"/>
      <c r="F155" s="25">
        <f t="shared" si="21"/>
        <v>-1165492960</v>
      </c>
      <c r="G155" s="25">
        <f t="shared" si="22"/>
        <v>-1165492960</v>
      </c>
      <c r="H155" s="25">
        <v>6216862216</v>
      </c>
    </row>
    <row r="156" spans="1:8" ht="27.75" customHeight="1">
      <c r="A156" s="23" t="s">
        <v>305</v>
      </c>
      <c r="B156" s="24" t="s">
        <v>306</v>
      </c>
      <c r="C156" s="33">
        <v>7382355176</v>
      </c>
      <c r="D156" s="33"/>
      <c r="E156" s="33"/>
      <c r="F156" s="33">
        <f t="shared" si="21"/>
        <v>-1165492960</v>
      </c>
      <c r="G156" s="33">
        <f t="shared" si="22"/>
        <v>-1165492960</v>
      </c>
      <c r="H156" s="25">
        <v>6216862216</v>
      </c>
    </row>
    <row r="157" spans="1:8" ht="33.75" customHeight="1">
      <c r="A157" s="29" t="s">
        <v>307</v>
      </c>
      <c r="B157" s="27" t="s">
        <v>308</v>
      </c>
      <c r="C157" s="28">
        <v>6708700000</v>
      </c>
      <c r="D157" s="28"/>
      <c r="E157" s="28"/>
      <c r="F157" s="28">
        <f t="shared" si="21"/>
        <v>-1165492960</v>
      </c>
      <c r="G157" s="28">
        <f t="shared" si="22"/>
        <v>-1165492960</v>
      </c>
      <c r="H157" s="28">
        <v>5543207040</v>
      </c>
    </row>
    <row r="158" spans="1:8" ht="24.75" customHeight="1">
      <c r="A158" s="29" t="s">
        <v>309</v>
      </c>
      <c r="B158" s="27" t="s">
        <v>310</v>
      </c>
      <c r="C158" s="28">
        <v>673655176</v>
      </c>
      <c r="D158" s="28"/>
      <c r="E158" s="28"/>
      <c r="F158" s="28">
        <f t="shared" si="21"/>
        <v>0</v>
      </c>
      <c r="G158" s="28">
        <f t="shared" si="22"/>
        <v>0</v>
      </c>
      <c r="H158" s="28">
        <v>673655176</v>
      </c>
    </row>
    <row r="159" spans="1:8" ht="17.25" customHeight="1">
      <c r="A159" s="23" t="s">
        <v>311</v>
      </c>
      <c r="B159" s="24" t="s">
        <v>312</v>
      </c>
      <c r="C159" s="25">
        <v>3432126902</v>
      </c>
      <c r="D159" s="25"/>
      <c r="E159" s="25"/>
      <c r="F159" s="25">
        <f t="shared" si="21"/>
        <v>-268148000</v>
      </c>
      <c r="G159" s="25">
        <f t="shared" si="22"/>
        <v>-268148000</v>
      </c>
      <c r="H159" s="25">
        <v>3163978902</v>
      </c>
    </row>
    <row r="160" spans="1:8" ht="29.25" customHeight="1">
      <c r="A160" s="23" t="s">
        <v>313</v>
      </c>
      <c r="B160" s="24" t="s">
        <v>314</v>
      </c>
      <c r="C160" s="25">
        <v>3432126902</v>
      </c>
      <c r="D160" s="25"/>
      <c r="E160" s="25"/>
      <c r="F160" s="25">
        <f t="shared" si="21"/>
        <v>-268148000</v>
      </c>
      <c r="G160" s="25">
        <f t="shared" si="22"/>
        <v>-268148000</v>
      </c>
      <c r="H160" s="25">
        <v>3163978902</v>
      </c>
    </row>
    <row r="161" spans="1:8" ht="27" customHeight="1">
      <c r="A161" s="29" t="s">
        <v>315</v>
      </c>
      <c r="B161" s="27" t="s">
        <v>316</v>
      </c>
      <c r="C161" s="28">
        <v>2918148000</v>
      </c>
      <c r="D161" s="28"/>
      <c r="E161" s="28"/>
      <c r="F161" s="28">
        <f t="shared" si="21"/>
        <v>-268148000</v>
      </c>
      <c r="G161" s="28">
        <f t="shared" si="22"/>
        <v>-268148000</v>
      </c>
      <c r="H161" s="28">
        <v>2650000000</v>
      </c>
    </row>
    <row r="162" spans="1:8" ht="30.75" customHeight="1">
      <c r="A162" s="29" t="s">
        <v>317</v>
      </c>
      <c r="B162" s="27" t="s">
        <v>318</v>
      </c>
      <c r="C162" s="28">
        <v>513978902</v>
      </c>
      <c r="D162" s="28"/>
      <c r="E162" s="28"/>
      <c r="F162" s="28">
        <f t="shared" si="21"/>
        <v>0</v>
      </c>
      <c r="G162" s="28">
        <f t="shared" si="22"/>
        <v>0</v>
      </c>
      <c r="H162" s="28">
        <v>513978902</v>
      </c>
    </row>
    <row r="163" spans="1:8" ht="17.25" customHeight="1">
      <c r="A163" s="23" t="s">
        <v>319</v>
      </c>
      <c r="B163" s="24" t="s">
        <v>320</v>
      </c>
      <c r="C163" s="25">
        <v>17223512675</v>
      </c>
      <c r="D163" s="25"/>
      <c r="E163" s="25"/>
      <c r="F163" s="25">
        <f t="shared" si="21"/>
        <v>958168413</v>
      </c>
      <c r="G163" s="25">
        <f t="shared" si="22"/>
        <v>958168413</v>
      </c>
      <c r="H163" s="25">
        <v>18181681088</v>
      </c>
    </row>
    <row r="164" spans="1:8" ht="17.25" customHeight="1">
      <c r="A164" s="23" t="s">
        <v>321</v>
      </c>
      <c r="B164" s="24" t="s">
        <v>322</v>
      </c>
      <c r="C164" s="25">
        <v>678574619</v>
      </c>
      <c r="D164" s="25"/>
      <c r="E164" s="25"/>
      <c r="F164" s="25">
        <f t="shared" si="21"/>
        <v>-217336413</v>
      </c>
      <c r="G164" s="25">
        <f t="shared" si="22"/>
        <v>-217336413</v>
      </c>
      <c r="H164" s="25">
        <v>461238206</v>
      </c>
    </row>
    <row r="165" spans="1:8" ht="17.25" customHeight="1">
      <c r="A165" s="23" t="s">
        <v>323</v>
      </c>
      <c r="B165" s="24" t="s">
        <v>324</v>
      </c>
      <c r="C165" s="25">
        <v>678574619</v>
      </c>
      <c r="D165" s="25"/>
      <c r="E165" s="25"/>
      <c r="F165" s="25">
        <f t="shared" si="21"/>
        <v>-217336413</v>
      </c>
      <c r="G165" s="25">
        <f t="shared" si="22"/>
        <v>-217336413</v>
      </c>
      <c r="H165" s="25">
        <v>461238206</v>
      </c>
    </row>
    <row r="166" spans="1:8" ht="17.25" customHeight="1">
      <c r="A166" s="29" t="s">
        <v>325</v>
      </c>
      <c r="B166" s="27" t="s">
        <v>326</v>
      </c>
      <c r="C166" s="28">
        <v>6000000</v>
      </c>
      <c r="D166" s="28"/>
      <c r="E166" s="28"/>
      <c r="F166" s="28">
        <f t="shared" si="21"/>
        <v>6000000</v>
      </c>
      <c r="G166" s="28">
        <f t="shared" si="22"/>
        <v>6000000</v>
      </c>
      <c r="H166" s="28">
        <v>12000000</v>
      </c>
    </row>
    <row r="167" spans="1:8" ht="17.25" customHeight="1">
      <c r="A167" s="29" t="s">
        <v>327</v>
      </c>
      <c r="B167" s="27" t="s">
        <v>328</v>
      </c>
      <c r="C167" s="28">
        <v>409488</v>
      </c>
      <c r="D167" s="28"/>
      <c r="E167" s="28"/>
      <c r="F167" s="28">
        <f t="shared" si="21"/>
        <v>-409488</v>
      </c>
      <c r="G167" s="28">
        <f t="shared" si="22"/>
        <v>-409488</v>
      </c>
      <c r="H167" s="28">
        <v>0</v>
      </c>
    </row>
    <row r="168" spans="1:8" ht="17.25" customHeight="1">
      <c r="A168" s="29" t="s">
        <v>329</v>
      </c>
      <c r="B168" s="27" t="s">
        <v>330</v>
      </c>
      <c r="C168" s="28">
        <v>588859000</v>
      </c>
      <c r="D168" s="28"/>
      <c r="E168" s="28"/>
      <c r="F168" s="28">
        <f t="shared" si="21"/>
        <v>-222926925</v>
      </c>
      <c r="G168" s="28">
        <f t="shared" si="22"/>
        <v>-222926925</v>
      </c>
      <c r="H168" s="28">
        <v>365932075</v>
      </c>
    </row>
    <row r="169" spans="1:8" ht="17.25" customHeight="1">
      <c r="A169" s="29" t="s">
        <v>331</v>
      </c>
      <c r="B169" s="27" t="s">
        <v>332</v>
      </c>
      <c r="C169" s="28">
        <v>83306131</v>
      </c>
      <c r="D169" s="28"/>
      <c r="E169" s="28"/>
      <c r="F169" s="28">
        <f t="shared" si="21"/>
        <v>0</v>
      </c>
      <c r="G169" s="28">
        <f t="shared" si="22"/>
        <v>0</v>
      </c>
      <c r="H169" s="28">
        <v>83306131</v>
      </c>
    </row>
    <row r="170" spans="1:8" ht="17.25" customHeight="1">
      <c r="A170" s="23" t="s">
        <v>333</v>
      </c>
      <c r="B170" s="24" t="s">
        <v>334</v>
      </c>
      <c r="C170" s="25">
        <v>8669564823</v>
      </c>
      <c r="D170" s="25"/>
      <c r="E170" s="25"/>
      <c r="F170" s="25">
        <f t="shared" si="21"/>
        <v>2063208064</v>
      </c>
      <c r="G170" s="25">
        <f t="shared" si="22"/>
        <v>2063208064</v>
      </c>
      <c r="H170" s="25">
        <v>10732772887</v>
      </c>
    </row>
    <row r="171" spans="1:8" ht="17.25" customHeight="1">
      <c r="A171" s="23" t="s">
        <v>335</v>
      </c>
      <c r="B171" s="24" t="s">
        <v>336</v>
      </c>
      <c r="C171" s="25">
        <v>6085712399</v>
      </c>
      <c r="D171" s="25"/>
      <c r="E171" s="25"/>
      <c r="F171" s="25">
        <f t="shared" si="21"/>
        <v>-160451699</v>
      </c>
      <c r="G171" s="25">
        <f t="shared" si="22"/>
        <v>-160451699</v>
      </c>
      <c r="H171" s="25">
        <v>5925260700</v>
      </c>
    </row>
    <row r="172" spans="1:8" ht="17.25" customHeight="1">
      <c r="A172" s="23" t="s">
        <v>337</v>
      </c>
      <c r="B172" s="24" t="s">
        <v>338</v>
      </c>
      <c r="C172" s="25">
        <v>134272000</v>
      </c>
      <c r="D172" s="25"/>
      <c r="E172" s="25"/>
      <c r="F172" s="25">
        <f t="shared" si="21"/>
        <v>159548301</v>
      </c>
      <c r="G172" s="25">
        <f t="shared" si="22"/>
        <v>159548301</v>
      </c>
      <c r="H172" s="25">
        <v>293820301</v>
      </c>
    </row>
    <row r="173" spans="1:8" ht="17.25" customHeight="1">
      <c r="A173" s="29" t="s">
        <v>339</v>
      </c>
      <c r="B173" s="27" t="s">
        <v>340</v>
      </c>
      <c r="C173" s="28">
        <v>131952000</v>
      </c>
      <c r="D173" s="28"/>
      <c r="E173" s="28"/>
      <c r="F173" s="28">
        <f t="shared" si="21"/>
        <v>27940301</v>
      </c>
      <c r="G173" s="28">
        <f t="shared" si="22"/>
        <v>27940301</v>
      </c>
      <c r="H173" s="28">
        <v>159892301</v>
      </c>
    </row>
    <row r="174" spans="1:8" ht="17.25" customHeight="1">
      <c r="A174" s="29" t="s">
        <v>341</v>
      </c>
      <c r="B174" s="27" t="s">
        <v>342</v>
      </c>
      <c r="C174" s="28">
        <v>2320000</v>
      </c>
      <c r="D174" s="28"/>
      <c r="E174" s="28"/>
      <c r="F174" s="28">
        <f t="shared" si="21"/>
        <v>-2320000</v>
      </c>
      <c r="G174" s="28">
        <f t="shared" si="22"/>
        <v>-2320000</v>
      </c>
      <c r="H174" s="28">
        <v>0</v>
      </c>
    </row>
    <row r="175" spans="1:8" ht="17.25" customHeight="1">
      <c r="A175" s="29" t="s">
        <v>343</v>
      </c>
      <c r="B175" s="27" t="s">
        <v>344</v>
      </c>
      <c r="C175" s="28">
        <v>0</v>
      </c>
      <c r="D175" s="28"/>
      <c r="E175" s="28"/>
      <c r="F175" s="28">
        <f t="shared" si="21"/>
        <v>133928000</v>
      </c>
      <c r="G175" s="28">
        <f t="shared" si="22"/>
        <v>133928000</v>
      </c>
      <c r="H175" s="28">
        <v>133928000</v>
      </c>
    </row>
    <row r="176" spans="1:8" ht="17.25" customHeight="1">
      <c r="A176" s="29" t="s">
        <v>345</v>
      </c>
      <c r="B176" s="27" t="s">
        <v>346</v>
      </c>
      <c r="C176" s="28">
        <v>0</v>
      </c>
      <c r="D176" s="28"/>
      <c r="E176" s="28"/>
      <c r="F176" s="28">
        <f t="shared" si="21"/>
        <v>0</v>
      </c>
      <c r="G176" s="28">
        <f t="shared" si="22"/>
        <v>0</v>
      </c>
      <c r="H176" s="28">
        <v>0</v>
      </c>
    </row>
    <row r="177" spans="1:8" ht="17.25" customHeight="1">
      <c r="A177" s="23" t="s">
        <v>347</v>
      </c>
      <c r="B177" s="24" t="s">
        <v>348</v>
      </c>
      <c r="C177" s="25">
        <v>3443405606</v>
      </c>
      <c r="D177" s="25"/>
      <c r="E177" s="25"/>
      <c r="F177" s="25">
        <f t="shared" si="21"/>
        <v>20000000</v>
      </c>
      <c r="G177" s="25">
        <f t="shared" si="22"/>
        <v>20000000</v>
      </c>
      <c r="H177" s="25">
        <v>3463405606</v>
      </c>
    </row>
    <row r="178" spans="1:8" ht="17.25" customHeight="1">
      <c r="A178" s="29" t="s">
        <v>349</v>
      </c>
      <c r="B178" s="27" t="s">
        <v>350</v>
      </c>
      <c r="C178" s="28">
        <v>2702200000</v>
      </c>
      <c r="D178" s="28"/>
      <c r="E178" s="28"/>
      <c r="F178" s="28">
        <f t="shared" si="21"/>
        <v>20000000</v>
      </c>
      <c r="G178" s="28">
        <f t="shared" si="22"/>
        <v>20000000</v>
      </c>
      <c r="H178" s="28">
        <v>2722200000</v>
      </c>
    </row>
    <row r="179" spans="1:8" ht="17.25" customHeight="1">
      <c r="A179" s="29" t="s">
        <v>351</v>
      </c>
      <c r="B179" s="27" t="s">
        <v>352</v>
      </c>
      <c r="C179" s="28">
        <v>741205606</v>
      </c>
      <c r="D179" s="28"/>
      <c r="E179" s="28"/>
      <c r="F179" s="28">
        <f t="shared" si="21"/>
        <v>0</v>
      </c>
      <c r="G179" s="28">
        <f t="shared" si="22"/>
        <v>0</v>
      </c>
      <c r="H179" s="28">
        <v>741205606</v>
      </c>
    </row>
    <row r="180" spans="1:8" ht="17.25" customHeight="1">
      <c r="A180" s="23" t="s">
        <v>353</v>
      </c>
      <c r="B180" s="24" t="s">
        <v>354</v>
      </c>
      <c r="C180" s="25">
        <v>2508034793</v>
      </c>
      <c r="D180" s="25"/>
      <c r="E180" s="25"/>
      <c r="F180" s="25">
        <f t="shared" si="21"/>
        <v>-340000000</v>
      </c>
      <c r="G180" s="25">
        <f t="shared" si="22"/>
        <v>-340000000</v>
      </c>
      <c r="H180" s="25">
        <v>2168034793</v>
      </c>
    </row>
    <row r="181" spans="1:8" ht="24" customHeight="1">
      <c r="A181" s="29" t="s">
        <v>355</v>
      </c>
      <c r="B181" s="27" t="s">
        <v>356</v>
      </c>
      <c r="C181" s="28">
        <v>1275379000</v>
      </c>
      <c r="D181" s="28"/>
      <c r="E181" s="28"/>
      <c r="F181" s="28">
        <f t="shared" si="21"/>
        <v>-340000000</v>
      </c>
      <c r="G181" s="28">
        <f t="shared" si="22"/>
        <v>-340000000</v>
      </c>
      <c r="H181" s="28">
        <v>935379000</v>
      </c>
    </row>
    <row r="182" spans="1:8" ht="24" customHeight="1">
      <c r="A182" s="29" t="s">
        <v>357</v>
      </c>
      <c r="B182" s="27" t="s">
        <v>358</v>
      </c>
      <c r="C182" s="28">
        <v>1232655793</v>
      </c>
      <c r="D182" s="28"/>
      <c r="E182" s="28"/>
      <c r="F182" s="28">
        <f t="shared" si="21"/>
        <v>0</v>
      </c>
      <c r="G182" s="28">
        <f t="shared" si="22"/>
        <v>0</v>
      </c>
      <c r="H182" s="28">
        <v>1232655793</v>
      </c>
    </row>
    <row r="183" spans="1:8" ht="17.25" customHeight="1">
      <c r="A183" s="23" t="s">
        <v>359</v>
      </c>
      <c r="B183" s="24" t="s">
        <v>360</v>
      </c>
      <c r="C183" s="25">
        <v>0</v>
      </c>
      <c r="D183" s="25"/>
      <c r="E183" s="25"/>
      <c r="F183" s="25">
        <f t="shared" si="21"/>
        <v>0</v>
      </c>
      <c r="G183" s="25">
        <f t="shared" si="22"/>
        <v>0</v>
      </c>
      <c r="H183" s="25">
        <v>0</v>
      </c>
    </row>
    <row r="184" spans="1:8" ht="17.25" customHeight="1">
      <c r="A184" s="29" t="s">
        <v>361</v>
      </c>
      <c r="B184" s="27" t="s">
        <v>362</v>
      </c>
      <c r="C184" s="28">
        <v>0</v>
      </c>
      <c r="D184" s="28"/>
      <c r="E184" s="28"/>
      <c r="F184" s="28">
        <f t="shared" si="21"/>
        <v>0</v>
      </c>
      <c r="G184" s="28">
        <f t="shared" si="22"/>
        <v>0</v>
      </c>
      <c r="H184" s="28">
        <v>0</v>
      </c>
    </row>
    <row r="185" spans="1:8" ht="17.25" customHeight="1">
      <c r="A185" s="29" t="s">
        <v>363</v>
      </c>
      <c r="B185" s="27" t="s">
        <v>364</v>
      </c>
      <c r="C185" s="28">
        <v>0</v>
      </c>
      <c r="D185" s="28"/>
      <c r="E185" s="28"/>
      <c r="F185" s="28">
        <f t="shared" si="21"/>
        <v>0</v>
      </c>
      <c r="G185" s="28">
        <f t="shared" si="22"/>
        <v>0</v>
      </c>
      <c r="H185" s="28">
        <v>0</v>
      </c>
    </row>
    <row r="186" spans="1:8" ht="17.25" customHeight="1">
      <c r="A186" s="23" t="s">
        <v>365</v>
      </c>
      <c r="B186" s="24" t="s">
        <v>366</v>
      </c>
      <c r="C186" s="25">
        <v>150487578</v>
      </c>
      <c r="D186" s="25"/>
      <c r="E186" s="25"/>
      <c r="F186" s="25">
        <f t="shared" si="21"/>
        <v>-100000000</v>
      </c>
      <c r="G186" s="25">
        <f t="shared" si="22"/>
        <v>-100000000</v>
      </c>
      <c r="H186" s="25">
        <v>50487578</v>
      </c>
    </row>
    <row r="187" spans="1:8" ht="17.25" customHeight="1">
      <c r="A187" s="29" t="s">
        <v>367</v>
      </c>
      <c r="B187" s="27" t="s">
        <v>368</v>
      </c>
      <c r="C187" s="28">
        <v>150000000</v>
      </c>
      <c r="D187" s="28"/>
      <c r="E187" s="28"/>
      <c r="F187" s="28">
        <f t="shared" si="21"/>
        <v>-100000000</v>
      </c>
      <c r="G187" s="28">
        <f t="shared" si="22"/>
        <v>-100000000</v>
      </c>
      <c r="H187" s="28">
        <v>50000000</v>
      </c>
    </row>
    <row r="188" spans="1:8" ht="17.25" customHeight="1">
      <c r="A188" s="29" t="s">
        <v>369</v>
      </c>
      <c r="B188" s="27" t="s">
        <v>370</v>
      </c>
      <c r="C188" s="28">
        <v>487578</v>
      </c>
      <c r="D188" s="28"/>
      <c r="E188" s="28"/>
      <c r="F188" s="28">
        <f t="shared" si="21"/>
        <v>0</v>
      </c>
      <c r="G188" s="28">
        <f t="shared" si="22"/>
        <v>0</v>
      </c>
      <c r="H188" s="28">
        <v>487578</v>
      </c>
    </row>
    <row r="189" spans="1:8" ht="17.25" customHeight="1">
      <c r="A189" s="23" t="s">
        <v>371</v>
      </c>
      <c r="B189" s="24" t="s">
        <v>372</v>
      </c>
      <c r="C189" s="25">
        <v>2433364846</v>
      </c>
      <c r="D189" s="25"/>
      <c r="E189" s="25"/>
      <c r="F189" s="25">
        <f t="shared" si="21"/>
        <v>2323659763</v>
      </c>
      <c r="G189" s="25">
        <f t="shared" si="22"/>
        <v>2323659763</v>
      </c>
      <c r="H189" s="25">
        <v>4757024609</v>
      </c>
    </row>
    <row r="190" spans="1:8" ht="17.25" customHeight="1">
      <c r="A190" s="29" t="s">
        <v>373</v>
      </c>
      <c r="B190" s="27" t="s">
        <v>372</v>
      </c>
      <c r="C190" s="28">
        <v>1701096932</v>
      </c>
      <c r="D190" s="28"/>
      <c r="E190" s="28"/>
      <c r="F190" s="28">
        <f t="shared" si="21"/>
        <v>2466204511</v>
      </c>
      <c r="G190" s="28">
        <f t="shared" si="22"/>
        <v>2466204511</v>
      </c>
      <c r="H190" s="28">
        <v>4167301443</v>
      </c>
    </row>
    <row r="191" spans="1:8" ht="26.25" customHeight="1">
      <c r="A191" s="29" t="s">
        <v>374</v>
      </c>
      <c r="B191" s="27" t="s">
        <v>375</v>
      </c>
      <c r="C191" s="28">
        <v>732267914</v>
      </c>
      <c r="D191" s="28"/>
      <c r="E191" s="28"/>
      <c r="F191" s="28">
        <f t="shared" si="21"/>
        <v>-142544748</v>
      </c>
      <c r="G191" s="28">
        <f t="shared" si="22"/>
        <v>-142544748</v>
      </c>
      <c r="H191" s="28">
        <v>589723166</v>
      </c>
    </row>
    <row r="192" spans="1:8" ht="17.25" customHeight="1">
      <c r="A192" s="23" t="s">
        <v>376</v>
      </c>
      <c r="B192" s="24" t="s">
        <v>377</v>
      </c>
      <c r="C192" s="25">
        <v>1261797845</v>
      </c>
      <c r="D192" s="25"/>
      <c r="E192" s="25"/>
      <c r="F192" s="25">
        <f t="shared" si="21"/>
        <v>0</v>
      </c>
      <c r="G192" s="25">
        <f t="shared" si="22"/>
        <v>0</v>
      </c>
      <c r="H192" s="25">
        <v>1261797845</v>
      </c>
    </row>
    <row r="193" spans="1:8" ht="17.25" customHeight="1">
      <c r="A193" s="23" t="s">
        <v>378</v>
      </c>
      <c r="B193" s="24" t="s">
        <v>379</v>
      </c>
      <c r="C193" s="25">
        <v>1259260845</v>
      </c>
      <c r="D193" s="25"/>
      <c r="E193" s="25"/>
      <c r="F193" s="25">
        <f t="shared" si="21"/>
        <v>0</v>
      </c>
      <c r="G193" s="25">
        <f t="shared" si="22"/>
        <v>0</v>
      </c>
      <c r="H193" s="25">
        <v>1259260845</v>
      </c>
    </row>
    <row r="194" spans="1:8" ht="17.25" customHeight="1">
      <c r="A194" s="29" t="s">
        <v>380</v>
      </c>
      <c r="B194" s="27" t="s">
        <v>381</v>
      </c>
      <c r="C194" s="28">
        <v>755566000</v>
      </c>
      <c r="D194" s="28"/>
      <c r="E194" s="28"/>
      <c r="F194" s="28">
        <f t="shared" si="21"/>
        <v>0</v>
      </c>
      <c r="G194" s="28">
        <f t="shared" si="22"/>
        <v>0</v>
      </c>
      <c r="H194" s="28">
        <v>755566000</v>
      </c>
    </row>
    <row r="195" spans="1:8" ht="17.25" customHeight="1">
      <c r="A195" s="29" t="s">
        <v>382</v>
      </c>
      <c r="B195" s="27" t="s">
        <v>383</v>
      </c>
      <c r="C195" s="28">
        <v>252146416</v>
      </c>
      <c r="D195" s="28"/>
      <c r="E195" s="28"/>
      <c r="F195" s="28">
        <f t="shared" si="21"/>
        <v>0</v>
      </c>
      <c r="G195" s="28">
        <f t="shared" si="22"/>
        <v>0</v>
      </c>
      <c r="H195" s="28">
        <v>252146416</v>
      </c>
    </row>
    <row r="196" spans="1:8" ht="17.25" customHeight="1">
      <c r="A196" s="29" t="s">
        <v>384</v>
      </c>
      <c r="B196" s="27" t="s">
        <v>385</v>
      </c>
      <c r="C196" s="28">
        <v>72339000</v>
      </c>
      <c r="D196" s="28"/>
      <c r="E196" s="28"/>
      <c r="F196" s="28">
        <f t="shared" si="21"/>
        <v>0</v>
      </c>
      <c r="G196" s="28">
        <f t="shared" si="22"/>
        <v>0</v>
      </c>
      <c r="H196" s="28">
        <v>72339000</v>
      </c>
    </row>
    <row r="197" spans="1:8" ht="17.25" customHeight="1">
      <c r="A197" s="29" t="s">
        <v>386</v>
      </c>
      <c r="B197" s="27" t="s">
        <v>387</v>
      </c>
      <c r="C197" s="28">
        <v>0</v>
      </c>
      <c r="D197" s="28"/>
      <c r="E197" s="28"/>
      <c r="F197" s="28">
        <f t="shared" si="21"/>
        <v>0</v>
      </c>
      <c r="G197" s="28">
        <f t="shared" si="22"/>
        <v>0</v>
      </c>
      <c r="H197" s="28">
        <v>0</v>
      </c>
    </row>
    <row r="198" spans="1:8" ht="17.25" customHeight="1">
      <c r="A198" s="29" t="s">
        <v>388</v>
      </c>
      <c r="B198" s="27" t="s">
        <v>389</v>
      </c>
      <c r="C198" s="28">
        <v>134645000</v>
      </c>
      <c r="D198" s="28"/>
      <c r="E198" s="28"/>
      <c r="F198" s="28">
        <f t="shared" si="21"/>
        <v>0</v>
      </c>
      <c r="G198" s="28">
        <f t="shared" si="22"/>
        <v>0</v>
      </c>
      <c r="H198" s="28">
        <v>134645000</v>
      </c>
    </row>
    <row r="199" spans="1:8" ht="17.25" customHeight="1">
      <c r="A199" s="29" t="s">
        <v>390</v>
      </c>
      <c r="B199" s="27" t="s">
        <v>391</v>
      </c>
      <c r="C199" s="28">
        <v>44564429</v>
      </c>
      <c r="D199" s="28"/>
      <c r="E199" s="28"/>
      <c r="F199" s="28">
        <f t="shared" ref="F199:F262" si="23">+G199-D199-E199</f>
        <v>0</v>
      </c>
      <c r="G199" s="28">
        <f t="shared" si="22"/>
        <v>0</v>
      </c>
      <c r="H199" s="28">
        <v>44564429</v>
      </c>
    </row>
    <row r="200" spans="1:8" ht="17.25" customHeight="1">
      <c r="A200" s="23" t="s">
        <v>392</v>
      </c>
      <c r="B200" s="24" t="s">
        <v>393</v>
      </c>
      <c r="C200" s="25">
        <v>2537000</v>
      </c>
      <c r="D200" s="25"/>
      <c r="E200" s="25"/>
      <c r="F200" s="25">
        <f t="shared" si="23"/>
        <v>0</v>
      </c>
      <c r="G200" s="25">
        <f t="shared" ref="G200:G263" si="24">+H200-C200</f>
        <v>0</v>
      </c>
      <c r="H200" s="25">
        <v>2537000</v>
      </c>
    </row>
    <row r="201" spans="1:8" ht="17.25" customHeight="1">
      <c r="A201" s="29" t="s">
        <v>394</v>
      </c>
      <c r="B201" s="27" t="s">
        <v>395</v>
      </c>
      <c r="C201" s="28">
        <v>2537000</v>
      </c>
      <c r="D201" s="28"/>
      <c r="E201" s="28"/>
      <c r="F201" s="28">
        <f t="shared" si="23"/>
        <v>0</v>
      </c>
      <c r="G201" s="28">
        <f t="shared" si="24"/>
        <v>0</v>
      </c>
      <c r="H201" s="28">
        <v>2537000</v>
      </c>
    </row>
    <row r="202" spans="1:8" ht="19.5" customHeight="1">
      <c r="A202" s="29" t="s">
        <v>396</v>
      </c>
      <c r="B202" s="34" t="s">
        <v>397</v>
      </c>
      <c r="C202" s="28">
        <v>0</v>
      </c>
      <c r="D202" s="28"/>
      <c r="E202" s="28"/>
      <c r="F202" s="28">
        <f t="shared" si="23"/>
        <v>0</v>
      </c>
      <c r="G202" s="28">
        <f t="shared" si="24"/>
        <v>0</v>
      </c>
      <c r="H202" s="28">
        <v>0</v>
      </c>
    </row>
    <row r="203" spans="1:8" ht="17.25" customHeight="1">
      <c r="A203" s="23" t="s">
        <v>398</v>
      </c>
      <c r="B203" s="24" t="s">
        <v>399</v>
      </c>
      <c r="C203" s="25">
        <v>4417740557</v>
      </c>
      <c r="D203" s="25"/>
      <c r="E203" s="25"/>
      <c r="F203" s="25">
        <f t="shared" si="23"/>
        <v>-591953905</v>
      </c>
      <c r="G203" s="25">
        <f t="shared" si="24"/>
        <v>-591953905</v>
      </c>
      <c r="H203" s="25">
        <v>3825786652</v>
      </c>
    </row>
    <row r="204" spans="1:8" ht="17.25" customHeight="1">
      <c r="A204" s="23" t="s">
        <v>400</v>
      </c>
      <c r="B204" s="24" t="s">
        <v>401</v>
      </c>
      <c r="C204" s="25">
        <v>2311253674</v>
      </c>
      <c r="D204" s="25"/>
      <c r="E204" s="25"/>
      <c r="F204" s="25">
        <f t="shared" si="23"/>
        <v>-300000000</v>
      </c>
      <c r="G204" s="25">
        <f t="shared" si="24"/>
        <v>-300000000</v>
      </c>
      <c r="H204" s="25">
        <v>2011253674</v>
      </c>
    </row>
    <row r="205" spans="1:8" ht="17.25" customHeight="1">
      <c r="A205" s="29" t="s">
        <v>402</v>
      </c>
      <c r="B205" s="27" t="s">
        <v>403</v>
      </c>
      <c r="C205" s="28">
        <v>0</v>
      </c>
      <c r="D205" s="28"/>
      <c r="E205" s="28"/>
      <c r="F205" s="28">
        <f t="shared" si="23"/>
        <v>0</v>
      </c>
      <c r="G205" s="28">
        <f t="shared" si="24"/>
        <v>0</v>
      </c>
      <c r="H205" s="28">
        <v>0</v>
      </c>
    </row>
    <row r="206" spans="1:8" ht="17.25" customHeight="1">
      <c r="A206" s="29" t="s">
        <v>404</v>
      </c>
      <c r="B206" s="27" t="s">
        <v>405</v>
      </c>
      <c r="C206" s="28">
        <v>0</v>
      </c>
      <c r="D206" s="28"/>
      <c r="E206" s="28"/>
      <c r="F206" s="28">
        <f t="shared" si="23"/>
        <v>0</v>
      </c>
      <c r="G206" s="28">
        <f t="shared" si="24"/>
        <v>0</v>
      </c>
      <c r="H206" s="28">
        <v>0</v>
      </c>
    </row>
    <row r="207" spans="1:8" ht="17.25" customHeight="1">
      <c r="A207" s="29" t="s">
        <v>406</v>
      </c>
      <c r="B207" s="27" t="s">
        <v>407</v>
      </c>
      <c r="C207" s="28">
        <v>2004000000</v>
      </c>
      <c r="D207" s="28"/>
      <c r="E207" s="28"/>
      <c r="F207" s="28">
        <f t="shared" si="23"/>
        <v>-300000000</v>
      </c>
      <c r="G207" s="28">
        <f t="shared" si="24"/>
        <v>-300000000</v>
      </c>
      <c r="H207" s="28">
        <v>1704000000</v>
      </c>
    </row>
    <row r="208" spans="1:8" ht="17.25" customHeight="1">
      <c r="A208" s="29" t="s">
        <v>408</v>
      </c>
      <c r="B208" s="27" t="s">
        <v>409</v>
      </c>
      <c r="C208" s="28">
        <v>307253674</v>
      </c>
      <c r="D208" s="28"/>
      <c r="E208" s="28"/>
      <c r="F208" s="28">
        <f t="shared" si="23"/>
        <v>0</v>
      </c>
      <c r="G208" s="28">
        <f t="shared" si="24"/>
        <v>0</v>
      </c>
      <c r="H208" s="28">
        <v>307253674</v>
      </c>
    </row>
    <row r="209" spans="1:8" ht="17.25" customHeight="1">
      <c r="A209" s="29" t="s">
        <v>410</v>
      </c>
      <c r="B209" s="27" t="s">
        <v>411</v>
      </c>
      <c r="C209" s="28">
        <v>0</v>
      </c>
      <c r="D209" s="28"/>
      <c r="E209" s="28"/>
      <c r="F209" s="28">
        <f t="shared" si="23"/>
        <v>0</v>
      </c>
      <c r="G209" s="28">
        <f t="shared" si="24"/>
        <v>0</v>
      </c>
      <c r="H209" s="28">
        <v>0</v>
      </c>
    </row>
    <row r="210" spans="1:8" ht="17.25" customHeight="1">
      <c r="A210" s="29" t="s">
        <v>412</v>
      </c>
      <c r="B210" s="27" t="s">
        <v>413</v>
      </c>
      <c r="C210" s="28">
        <v>0</v>
      </c>
      <c r="D210" s="28"/>
      <c r="E210" s="28"/>
      <c r="F210" s="28">
        <f t="shared" si="23"/>
        <v>0</v>
      </c>
      <c r="G210" s="28">
        <f t="shared" si="24"/>
        <v>0</v>
      </c>
      <c r="H210" s="28">
        <v>0</v>
      </c>
    </row>
    <row r="211" spans="1:8" ht="17.25" customHeight="1">
      <c r="A211" s="23" t="s">
        <v>414</v>
      </c>
      <c r="B211" s="24" t="s">
        <v>415</v>
      </c>
      <c r="C211" s="25">
        <v>1513944346</v>
      </c>
      <c r="D211" s="25"/>
      <c r="E211" s="25"/>
      <c r="F211" s="25">
        <f t="shared" si="23"/>
        <v>-127905118</v>
      </c>
      <c r="G211" s="25">
        <f t="shared" si="24"/>
        <v>-127905118</v>
      </c>
      <c r="H211" s="25">
        <v>1386039228</v>
      </c>
    </row>
    <row r="212" spans="1:8" ht="17.25" customHeight="1">
      <c r="A212" s="29" t="s">
        <v>416</v>
      </c>
      <c r="B212" s="27" t="s">
        <v>417</v>
      </c>
      <c r="C212" s="28">
        <v>1300000000</v>
      </c>
      <c r="D212" s="28"/>
      <c r="E212" s="28"/>
      <c r="F212" s="28">
        <f t="shared" si="23"/>
        <v>-127905118</v>
      </c>
      <c r="G212" s="28">
        <f t="shared" si="24"/>
        <v>-127905118</v>
      </c>
      <c r="H212" s="28">
        <v>1172094882</v>
      </c>
    </row>
    <row r="213" spans="1:8" ht="17.25" customHeight="1">
      <c r="A213" s="29" t="s">
        <v>418</v>
      </c>
      <c r="B213" s="27" t="s">
        <v>419</v>
      </c>
      <c r="C213" s="28">
        <v>213944346</v>
      </c>
      <c r="D213" s="28"/>
      <c r="E213" s="28"/>
      <c r="F213" s="28">
        <f t="shared" si="23"/>
        <v>0</v>
      </c>
      <c r="G213" s="28">
        <f t="shared" si="24"/>
        <v>0</v>
      </c>
      <c r="H213" s="28">
        <v>213944346</v>
      </c>
    </row>
    <row r="214" spans="1:8" ht="17.25" customHeight="1">
      <c r="A214" s="23" t="s">
        <v>420</v>
      </c>
      <c r="B214" s="24" t="s">
        <v>421</v>
      </c>
      <c r="C214" s="25">
        <v>592542537</v>
      </c>
      <c r="D214" s="25"/>
      <c r="E214" s="25"/>
      <c r="F214" s="25">
        <f t="shared" si="23"/>
        <v>-164048787</v>
      </c>
      <c r="G214" s="25">
        <f t="shared" si="24"/>
        <v>-164048787</v>
      </c>
      <c r="H214" s="25">
        <v>428493750</v>
      </c>
    </row>
    <row r="215" spans="1:8" ht="17.25" customHeight="1">
      <c r="A215" s="23" t="s">
        <v>422</v>
      </c>
      <c r="B215" s="24" t="s">
        <v>423</v>
      </c>
      <c r="C215" s="25">
        <v>301258</v>
      </c>
      <c r="D215" s="25"/>
      <c r="E215" s="25"/>
      <c r="F215" s="25">
        <f t="shared" si="23"/>
        <v>0</v>
      </c>
      <c r="G215" s="25">
        <f t="shared" si="24"/>
        <v>0</v>
      </c>
      <c r="H215" s="25">
        <v>301258</v>
      </c>
    </row>
    <row r="216" spans="1:8" ht="17.25" customHeight="1">
      <c r="A216" s="29" t="s">
        <v>424</v>
      </c>
      <c r="B216" s="27" t="s">
        <v>425</v>
      </c>
      <c r="C216" s="28">
        <v>0</v>
      </c>
      <c r="D216" s="28"/>
      <c r="E216" s="28"/>
      <c r="F216" s="28">
        <f t="shared" si="23"/>
        <v>0</v>
      </c>
      <c r="G216" s="28">
        <f t="shared" si="24"/>
        <v>0</v>
      </c>
      <c r="H216" s="28">
        <v>0</v>
      </c>
    </row>
    <row r="217" spans="1:8" ht="17.25" customHeight="1">
      <c r="A217" s="29" t="s">
        <v>426</v>
      </c>
      <c r="B217" s="27" t="s">
        <v>427</v>
      </c>
      <c r="C217" s="28">
        <v>301258</v>
      </c>
      <c r="D217" s="28"/>
      <c r="E217" s="28"/>
      <c r="F217" s="28">
        <f t="shared" si="23"/>
        <v>0</v>
      </c>
      <c r="G217" s="28">
        <f t="shared" si="24"/>
        <v>0</v>
      </c>
      <c r="H217" s="28">
        <v>301258</v>
      </c>
    </row>
    <row r="218" spans="1:8" ht="17.25" customHeight="1">
      <c r="A218" s="23" t="s">
        <v>428</v>
      </c>
      <c r="B218" s="24" t="s">
        <v>429</v>
      </c>
      <c r="C218" s="25">
        <v>582241279</v>
      </c>
      <c r="D218" s="25"/>
      <c r="E218" s="25"/>
      <c r="F218" s="25">
        <f t="shared" si="23"/>
        <v>-165048787</v>
      </c>
      <c r="G218" s="25">
        <f t="shared" si="24"/>
        <v>-165048787</v>
      </c>
      <c r="H218" s="25">
        <v>417192492</v>
      </c>
    </row>
    <row r="219" spans="1:8" ht="17.25" customHeight="1">
      <c r="A219" s="29" t="s">
        <v>430</v>
      </c>
      <c r="B219" s="27" t="s">
        <v>431</v>
      </c>
      <c r="C219" s="28">
        <v>397310000</v>
      </c>
      <c r="D219" s="28"/>
      <c r="E219" s="28"/>
      <c r="F219" s="28">
        <f t="shared" si="23"/>
        <v>-25310000</v>
      </c>
      <c r="G219" s="28">
        <f t="shared" si="24"/>
        <v>-25310000</v>
      </c>
      <c r="H219" s="28">
        <v>372000000</v>
      </c>
    </row>
    <row r="220" spans="1:8" ht="17.25" customHeight="1">
      <c r="A220" s="29" t="s">
        <v>432</v>
      </c>
      <c r="B220" s="27" t="s">
        <v>433</v>
      </c>
      <c r="C220" s="28">
        <v>184931279</v>
      </c>
      <c r="D220" s="28"/>
      <c r="E220" s="28"/>
      <c r="F220" s="28">
        <f t="shared" si="23"/>
        <v>-139738787</v>
      </c>
      <c r="G220" s="28">
        <f t="shared" si="24"/>
        <v>-139738787</v>
      </c>
      <c r="H220" s="28">
        <v>45192492</v>
      </c>
    </row>
    <row r="221" spans="1:8" ht="17.25" customHeight="1">
      <c r="A221" s="23" t="s">
        <v>434</v>
      </c>
      <c r="B221" s="24" t="s">
        <v>435</v>
      </c>
      <c r="C221" s="25">
        <v>10000000</v>
      </c>
      <c r="D221" s="25"/>
      <c r="E221" s="25"/>
      <c r="F221" s="25">
        <f t="shared" si="23"/>
        <v>1000000</v>
      </c>
      <c r="G221" s="25">
        <f t="shared" si="24"/>
        <v>1000000</v>
      </c>
      <c r="H221" s="28">
        <v>11000000</v>
      </c>
    </row>
    <row r="222" spans="1:8" ht="17.25" customHeight="1">
      <c r="A222" s="29" t="s">
        <v>436</v>
      </c>
      <c r="B222" s="27" t="s">
        <v>437</v>
      </c>
      <c r="C222" s="28">
        <v>10000000</v>
      </c>
      <c r="D222" s="28"/>
      <c r="E222" s="28"/>
      <c r="F222" s="28">
        <f t="shared" si="23"/>
        <v>1000000</v>
      </c>
      <c r="G222" s="28">
        <f t="shared" si="24"/>
        <v>1000000</v>
      </c>
      <c r="H222" s="28">
        <v>11000000</v>
      </c>
    </row>
    <row r="223" spans="1:8" ht="17.25" customHeight="1">
      <c r="A223" s="23" t="s">
        <v>438</v>
      </c>
      <c r="B223" s="24" t="s">
        <v>439</v>
      </c>
      <c r="C223" s="25">
        <v>100013000</v>
      </c>
      <c r="D223" s="25"/>
      <c r="E223" s="25"/>
      <c r="F223" s="25">
        <f t="shared" si="23"/>
        <v>16250667</v>
      </c>
      <c r="G223" s="25">
        <f t="shared" si="24"/>
        <v>16250667</v>
      </c>
      <c r="H223" s="25">
        <v>116263667</v>
      </c>
    </row>
    <row r="224" spans="1:8" ht="17.25" customHeight="1">
      <c r="A224" s="23" t="s">
        <v>440</v>
      </c>
      <c r="B224" s="24" t="s">
        <v>441</v>
      </c>
      <c r="C224" s="25">
        <v>48050400</v>
      </c>
      <c r="D224" s="25"/>
      <c r="E224" s="25"/>
      <c r="F224" s="25">
        <f t="shared" si="23"/>
        <v>6570667</v>
      </c>
      <c r="G224" s="25">
        <f t="shared" si="24"/>
        <v>6570667</v>
      </c>
      <c r="H224" s="25">
        <v>54621067</v>
      </c>
    </row>
    <row r="225" spans="1:8" ht="17.25" customHeight="1">
      <c r="A225" s="29" t="s">
        <v>442</v>
      </c>
      <c r="B225" s="27" t="s">
        <v>443</v>
      </c>
      <c r="C225" s="25">
        <v>0</v>
      </c>
      <c r="D225" s="25"/>
      <c r="E225" s="25"/>
      <c r="F225" s="25">
        <f t="shared" si="23"/>
        <v>0</v>
      </c>
      <c r="G225" s="25">
        <f t="shared" si="24"/>
        <v>0</v>
      </c>
      <c r="H225" s="28">
        <v>0</v>
      </c>
    </row>
    <row r="226" spans="1:8" ht="17.25" customHeight="1">
      <c r="A226" s="29" t="s">
        <v>444</v>
      </c>
      <c r="B226" s="24" t="s">
        <v>445</v>
      </c>
      <c r="C226" s="25">
        <v>48050400</v>
      </c>
      <c r="D226" s="25"/>
      <c r="E226" s="25"/>
      <c r="F226" s="25">
        <f t="shared" si="23"/>
        <v>6570667</v>
      </c>
      <c r="G226" s="25">
        <f t="shared" si="24"/>
        <v>6570667</v>
      </c>
      <c r="H226" s="25">
        <v>54621067</v>
      </c>
    </row>
    <row r="227" spans="1:8" ht="17.25" customHeight="1">
      <c r="A227" s="29" t="s">
        <v>446</v>
      </c>
      <c r="B227" s="27" t="s">
        <v>447</v>
      </c>
      <c r="C227" s="28">
        <v>3000000</v>
      </c>
      <c r="D227" s="28"/>
      <c r="E227" s="28"/>
      <c r="F227" s="28">
        <f t="shared" si="23"/>
        <v>9000000</v>
      </c>
      <c r="G227" s="28">
        <f t="shared" si="24"/>
        <v>9000000</v>
      </c>
      <c r="H227" s="28">
        <v>12000000</v>
      </c>
    </row>
    <row r="228" spans="1:8" ht="17.25" customHeight="1">
      <c r="A228" s="29" t="s">
        <v>448</v>
      </c>
      <c r="B228" s="27" t="s">
        <v>449</v>
      </c>
      <c r="C228" s="25">
        <v>650400</v>
      </c>
      <c r="D228" s="25"/>
      <c r="E228" s="25"/>
      <c r="F228" s="25">
        <f t="shared" si="23"/>
        <v>-650400</v>
      </c>
      <c r="G228" s="25">
        <f t="shared" si="24"/>
        <v>-650400</v>
      </c>
      <c r="H228" s="28">
        <v>0</v>
      </c>
    </row>
    <row r="229" spans="1:8" ht="17.25" customHeight="1">
      <c r="A229" s="29" t="s">
        <v>450</v>
      </c>
      <c r="B229" s="27" t="s">
        <v>451</v>
      </c>
      <c r="C229" s="28">
        <v>44400000</v>
      </c>
      <c r="D229" s="28"/>
      <c r="E229" s="28"/>
      <c r="F229" s="28">
        <f t="shared" si="23"/>
        <v>-1778933</v>
      </c>
      <c r="G229" s="28">
        <f t="shared" si="24"/>
        <v>-1778933</v>
      </c>
      <c r="H229" s="28">
        <v>42621067</v>
      </c>
    </row>
    <row r="230" spans="1:8" ht="17.25" customHeight="1">
      <c r="A230" s="29" t="s">
        <v>452</v>
      </c>
      <c r="B230" s="27" t="s">
        <v>453</v>
      </c>
      <c r="C230" s="25">
        <v>45642600</v>
      </c>
      <c r="D230" s="25"/>
      <c r="E230" s="25"/>
      <c r="F230" s="25">
        <f t="shared" si="23"/>
        <v>0</v>
      </c>
      <c r="G230" s="25">
        <f t="shared" si="24"/>
        <v>0</v>
      </c>
      <c r="H230" s="25">
        <v>45642600</v>
      </c>
    </row>
    <row r="231" spans="1:8" ht="17.25" customHeight="1">
      <c r="A231" s="29" t="s">
        <v>454</v>
      </c>
      <c r="B231" s="27" t="s">
        <v>455</v>
      </c>
      <c r="C231" s="28">
        <v>45000000</v>
      </c>
      <c r="D231" s="28"/>
      <c r="E231" s="28"/>
      <c r="F231" s="28">
        <f t="shared" si="23"/>
        <v>0</v>
      </c>
      <c r="G231" s="28">
        <f t="shared" si="24"/>
        <v>0</v>
      </c>
      <c r="H231" s="28">
        <v>45000000</v>
      </c>
    </row>
    <row r="232" spans="1:8" ht="17.25" customHeight="1">
      <c r="A232" s="29" t="s">
        <v>456</v>
      </c>
      <c r="B232" s="27" t="s">
        <v>457</v>
      </c>
      <c r="C232" s="28">
        <v>642600</v>
      </c>
      <c r="D232" s="28"/>
      <c r="E232" s="28"/>
      <c r="F232" s="28">
        <f t="shared" si="23"/>
        <v>0</v>
      </c>
      <c r="G232" s="28">
        <f t="shared" si="24"/>
        <v>0</v>
      </c>
      <c r="H232" s="28">
        <v>642600</v>
      </c>
    </row>
    <row r="233" spans="1:8" ht="17.25" customHeight="1">
      <c r="A233" s="23" t="s">
        <v>458</v>
      </c>
      <c r="B233" s="24" t="s">
        <v>459</v>
      </c>
      <c r="C233" s="25">
        <v>6320000</v>
      </c>
      <c r="D233" s="25"/>
      <c r="E233" s="25"/>
      <c r="F233" s="25">
        <f t="shared" si="23"/>
        <v>9680000</v>
      </c>
      <c r="G233" s="25">
        <f t="shared" si="24"/>
        <v>9680000</v>
      </c>
      <c r="H233" s="25">
        <v>16000000</v>
      </c>
    </row>
    <row r="234" spans="1:8" ht="17.25" customHeight="1">
      <c r="A234" s="29" t="s">
        <v>460</v>
      </c>
      <c r="B234" s="27" t="s">
        <v>461</v>
      </c>
      <c r="C234" s="28">
        <v>6000000</v>
      </c>
      <c r="D234" s="28"/>
      <c r="E234" s="28"/>
      <c r="F234" s="28">
        <f t="shared" si="23"/>
        <v>10000000</v>
      </c>
      <c r="G234" s="28">
        <f t="shared" si="24"/>
        <v>10000000</v>
      </c>
      <c r="H234" s="28">
        <v>16000000</v>
      </c>
    </row>
    <row r="235" spans="1:8" ht="17.25" customHeight="1">
      <c r="A235" s="29" t="s">
        <v>462</v>
      </c>
      <c r="B235" s="27" t="s">
        <v>463</v>
      </c>
      <c r="C235" s="28">
        <v>320000</v>
      </c>
      <c r="D235" s="28"/>
      <c r="E235" s="28"/>
      <c r="F235" s="28">
        <f t="shared" si="23"/>
        <v>-320000</v>
      </c>
      <c r="G235" s="28">
        <f t="shared" si="24"/>
        <v>-320000</v>
      </c>
      <c r="H235" s="28">
        <v>0</v>
      </c>
    </row>
    <row r="236" spans="1:8" ht="17.25" customHeight="1">
      <c r="A236" s="23" t="s">
        <v>464</v>
      </c>
      <c r="B236" s="24" t="s">
        <v>465</v>
      </c>
      <c r="C236" s="25">
        <v>915469805</v>
      </c>
      <c r="D236" s="25"/>
      <c r="E236" s="25"/>
      <c r="F236" s="25">
        <f t="shared" si="23"/>
        <v>-170000000</v>
      </c>
      <c r="G236" s="25">
        <f t="shared" si="24"/>
        <v>-170000000</v>
      </c>
      <c r="H236" s="25">
        <v>745469805</v>
      </c>
    </row>
    <row r="237" spans="1:8" ht="17.25" customHeight="1">
      <c r="A237" s="23" t="s">
        <v>466</v>
      </c>
      <c r="B237" s="24" t="s">
        <v>467</v>
      </c>
      <c r="C237" s="25">
        <v>915469805</v>
      </c>
      <c r="D237" s="25"/>
      <c r="E237" s="25"/>
      <c r="F237" s="25">
        <f t="shared" si="23"/>
        <v>-170000000</v>
      </c>
      <c r="G237" s="25">
        <f t="shared" si="24"/>
        <v>-170000000</v>
      </c>
      <c r="H237" s="25">
        <v>745469805</v>
      </c>
    </row>
    <row r="238" spans="1:8" ht="17.25" customHeight="1">
      <c r="A238" s="29" t="s">
        <v>468</v>
      </c>
      <c r="B238" s="27" t="s">
        <v>469</v>
      </c>
      <c r="C238" s="28">
        <v>842669000</v>
      </c>
      <c r="D238" s="28"/>
      <c r="E238" s="28"/>
      <c r="F238" s="28">
        <f t="shared" si="23"/>
        <v>-170000000</v>
      </c>
      <c r="G238" s="28">
        <f t="shared" si="24"/>
        <v>-170000000</v>
      </c>
      <c r="H238" s="28">
        <v>672669000</v>
      </c>
    </row>
    <row r="239" spans="1:8" ht="17.25" customHeight="1">
      <c r="A239" s="29" t="s">
        <v>470</v>
      </c>
      <c r="B239" s="27" t="s">
        <v>471</v>
      </c>
      <c r="C239" s="28">
        <v>72800805</v>
      </c>
      <c r="D239" s="28"/>
      <c r="E239" s="28"/>
      <c r="F239" s="28">
        <f t="shared" si="23"/>
        <v>0</v>
      </c>
      <c r="G239" s="28">
        <f t="shared" si="24"/>
        <v>0</v>
      </c>
      <c r="H239" s="28">
        <v>72800805</v>
      </c>
    </row>
    <row r="240" spans="1:8" ht="17.25" customHeight="1">
      <c r="A240" s="23" t="s">
        <v>472</v>
      </c>
      <c r="B240" s="24" t="s">
        <v>473</v>
      </c>
      <c r="C240" s="25">
        <v>1180352026</v>
      </c>
      <c r="D240" s="25"/>
      <c r="E240" s="25"/>
      <c r="F240" s="25">
        <f t="shared" si="23"/>
        <v>-142000000</v>
      </c>
      <c r="G240" s="25">
        <f t="shared" si="24"/>
        <v>-142000000</v>
      </c>
      <c r="H240" s="25">
        <v>1038352026</v>
      </c>
    </row>
    <row r="241" spans="1:8" ht="17.25" customHeight="1">
      <c r="A241" s="23" t="s">
        <v>474</v>
      </c>
      <c r="B241" s="24" t="s">
        <v>475</v>
      </c>
      <c r="C241" s="25">
        <v>1180352026</v>
      </c>
      <c r="D241" s="25"/>
      <c r="E241" s="25"/>
      <c r="F241" s="25">
        <f t="shared" si="23"/>
        <v>-142000000</v>
      </c>
      <c r="G241" s="25">
        <f t="shared" si="24"/>
        <v>-142000000</v>
      </c>
      <c r="H241" s="25">
        <v>1038352026</v>
      </c>
    </row>
    <row r="242" spans="1:8" ht="17.25" customHeight="1">
      <c r="A242" s="29" t="s">
        <v>476</v>
      </c>
      <c r="B242" s="27" t="s">
        <v>477</v>
      </c>
      <c r="C242" s="28">
        <v>0</v>
      </c>
      <c r="D242" s="28"/>
      <c r="E242" s="28"/>
      <c r="F242" s="28">
        <f t="shared" si="23"/>
        <v>0</v>
      </c>
      <c r="G242" s="28">
        <f t="shared" si="24"/>
        <v>0</v>
      </c>
      <c r="H242" s="28">
        <v>0</v>
      </c>
    </row>
    <row r="243" spans="1:8" ht="17.25" customHeight="1">
      <c r="A243" s="29" t="s">
        <v>478</v>
      </c>
      <c r="B243" s="27" t="s">
        <v>479</v>
      </c>
      <c r="C243" s="28">
        <v>0</v>
      </c>
      <c r="D243" s="28"/>
      <c r="E243" s="28"/>
      <c r="F243" s="28">
        <f t="shared" si="23"/>
        <v>0</v>
      </c>
      <c r="G243" s="28">
        <f t="shared" si="24"/>
        <v>0</v>
      </c>
      <c r="H243" s="28">
        <v>0</v>
      </c>
    </row>
    <row r="244" spans="1:8" ht="16.899999999999999" customHeight="1">
      <c r="A244" s="29" t="s">
        <v>480</v>
      </c>
      <c r="B244" s="27" t="s">
        <v>481</v>
      </c>
      <c r="C244" s="28">
        <v>700000000</v>
      </c>
      <c r="D244" s="28"/>
      <c r="E244" s="28"/>
      <c r="F244" s="28">
        <f t="shared" si="23"/>
        <v>-142000000</v>
      </c>
      <c r="G244" s="28">
        <f t="shared" si="24"/>
        <v>-142000000</v>
      </c>
      <c r="H244" s="28">
        <v>558000000</v>
      </c>
    </row>
    <row r="245" spans="1:8" ht="17.25" customHeight="1">
      <c r="A245" s="29" t="s">
        <v>482</v>
      </c>
      <c r="B245" s="27" t="s">
        <v>483</v>
      </c>
      <c r="C245" s="28">
        <v>480352026</v>
      </c>
      <c r="D245" s="28"/>
      <c r="E245" s="28"/>
      <c r="F245" s="28">
        <f t="shared" si="23"/>
        <v>0</v>
      </c>
      <c r="G245" s="28">
        <f t="shared" si="24"/>
        <v>0</v>
      </c>
      <c r="H245" s="28">
        <v>480352026</v>
      </c>
    </row>
    <row r="246" spans="1:8" ht="17.25" customHeight="1">
      <c r="A246" s="23" t="s">
        <v>484</v>
      </c>
      <c r="B246" s="24" t="s">
        <v>485</v>
      </c>
      <c r="C246" s="25">
        <v>1434827642</v>
      </c>
      <c r="D246" s="25"/>
      <c r="E246" s="25"/>
      <c r="F246" s="25">
        <f t="shared" si="23"/>
        <v>48715302</v>
      </c>
      <c r="G246" s="25">
        <f t="shared" si="24"/>
        <v>48715302</v>
      </c>
      <c r="H246" s="25">
        <v>1483542944</v>
      </c>
    </row>
    <row r="247" spans="1:8" ht="17.25" customHeight="1">
      <c r="A247" s="23" t="s">
        <v>486</v>
      </c>
      <c r="B247" s="24" t="s">
        <v>487</v>
      </c>
      <c r="C247" s="25">
        <v>112628816</v>
      </c>
      <c r="D247" s="25"/>
      <c r="E247" s="25"/>
      <c r="F247" s="25">
        <f t="shared" si="23"/>
        <v>46700000</v>
      </c>
      <c r="G247" s="25">
        <f t="shared" si="24"/>
        <v>46700000</v>
      </c>
      <c r="H247" s="25">
        <v>159328816</v>
      </c>
    </row>
    <row r="248" spans="1:8" ht="17.25" customHeight="1">
      <c r="A248" s="23" t="s">
        <v>488</v>
      </c>
      <c r="B248" s="24" t="s">
        <v>489</v>
      </c>
      <c r="C248" s="25">
        <v>112628816</v>
      </c>
      <c r="D248" s="25"/>
      <c r="E248" s="25"/>
      <c r="F248" s="25">
        <f t="shared" si="23"/>
        <v>46700000</v>
      </c>
      <c r="G248" s="25">
        <f t="shared" si="24"/>
        <v>46700000</v>
      </c>
      <c r="H248" s="25">
        <v>159328816</v>
      </c>
    </row>
    <row r="249" spans="1:8" ht="17.25" customHeight="1">
      <c r="A249" s="23" t="s">
        <v>490</v>
      </c>
      <c r="B249" s="24" t="s">
        <v>491</v>
      </c>
      <c r="C249" s="25">
        <v>112628816</v>
      </c>
      <c r="D249" s="25"/>
      <c r="E249" s="25"/>
      <c r="F249" s="25">
        <f t="shared" si="23"/>
        <v>46700000</v>
      </c>
      <c r="G249" s="25">
        <f t="shared" si="24"/>
        <v>46700000</v>
      </c>
      <c r="H249" s="25">
        <v>159328816</v>
      </c>
    </row>
    <row r="250" spans="1:8" ht="17.25" customHeight="1">
      <c r="A250" s="29" t="s">
        <v>492</v>
      </c>
      <c r="B250" s="27" t="s">
        <v>493</v>
      </c>
      <c r="C250" s="28">
        <v>100000000</v>
      </c>
      <c r="D250" s="28"/>
      <c r="E250" s="28"/>
      <c r="F250" s="28">
        <f t="shared" si="23"/>
        <v>46000000</v>
      </c>
      <c r="G250" s="28">
        <f t="shared" si="24"/>
        <v>46000000</v>
      </c>
      <c r="H250" s="28">
        <v>146000000</v>
      </c>
    </row>
    <row r="251" spans="1:8" ht="17.25" customHeight="1">
      <c r="A251" s="29" t="s">
        <v>494</v>
      </c>
      <c r="B251" s="27" t="s">
        <v>495</v>
      </c>
      <c r="C251" s="28">
        <v>5628816</v>
      </c>
      <c r="D251" s="28"/>
      <c r="E251" s="28"/>
      <c r="F251" s="28">
        <f t="shared" si="23"/>
        <v>0</v>
      </c>
      <c r="G251" s="28">
        <f t="shared" si="24"/>
        <v>0</v>
      </c>
      <c r="H251" s="28">
        <v>5628816</v>
      </c>
    </row>
    <row r="252" spans="1:8" ht="17.25" customHeight="1">
      <c r="A252" s="29" t="s">
        <v>496</v>
      </c>
      <c r="B252" s="27" t="s">
        <v>497</v>
      </c>
      <c r="C252" s="28">
        <v>7000000</v>
      </c>
      <c r="D252" s="28"/>
      <c r="E252" s="28"/>
      <c r="F252" s="28">
        <f t="shared" si="23"/>
        <v>700000</v>
      </c>
      <c r="G252" s="28">
        <f t="shared" si="24"/>
        <v>700000</v>
      </c>
      <c r="H252" s="28">
        <v>7700000</v>
      </c>
    </row>
    <row r="253" spans="1:8" ht="17.25" customHeight="1">
      <c r="A253" s="29" t="s">
        <v>498</v>
      </c>
      <c r="B253" s="27" t="s">
        <v>499</v>
      </c>
      <c r="C253" s="28">
        <v>0</v>
      </c>
      <c r="D253" s="28"/>
      <c r="E253" s="28"/>
      <c r="F253" s="28">
        <f t="shared" si="23"/>
        <v>0</v>
      </c>
      <c r="G253" s="28">
        <f t="shared" si="24"/>
        <v>0</v>
      </c>
      <c r="H253" s="28">
        <v>0</v>
      </c>
    </row>
    <row r="254" spans="1:8" ht="17.25" customHeight="1">
      <c r="A254" s="23" t="s">
        <v>500</v>
      </c>
      <c r="B254" s="24" t="s">
        <v>501</v>
      </c>
      <c r="C254" s="25">
        <v>346412354</v>
      </c>
      <c r="D254" s="25"/>
      <c r="E254" s="25"/>
      <c r="F254" s="25">
        <f t="shared" si="23"/>
        <v>0</v>
      </c>
      <c r="G254" s="25">
        <f t="shared" si="24"/>
        <v>0</v>
      </c>
      <c r="H254" s="25">
        <v>346412354</v>
      </c>
    </row>
    <row r="255" spans="1:8" ht="17.25" customHeight="1">
      <c r="A255" s="23" t="s">
        <v>502</v>
      </c>
      <c r="B255" s="24" t="s">
        <v>503</v>
      </c>
      <c r="C255" s="25">
        <v>346412354</v>
      </c>
      <c r="D255" s="25"/>
      <c r="E255" s="25"/>
      <c r="F255" s="25">
        <f t="shared" si="23"/>
        <v>0</v>
      </c>
      <c r="G255" s="25">
        <f t="shared" si="24"/>
        <v>0</v>
      </c>
      <c r="H255" s="25">
        <v>346412354</v>
      </c>
    </row>
    <row r="256" spans="1:8" ht="17.25" customHeight="1">
      <c r="A256" s="23" t="s">
        <v>504</v>
      </c>
      <c r="B256" s="24" t="s">
        <v>505</v>
      </c>
      <c r="C256" s="25">
        <v>346412354</v>
      </c>
      <c r="D256" s="25"/>
      <c r="E256" s="25"/>
      <c r="F256" s="25">
        <f t="shared" si="23"/>
        <v>0</v>
      </c>
      <c r="G256" s="25">
        <f t="shared" si="24"/>
        <v>0</v>
      </c>
      <c r="H256" s="25">
        <v>346412354</v>
      </c>
    </row>
    <row r="257" spans="1:8" ht="17.25" customHeight="1">
      <c r="A257" s="29" t="s">
        <v>506</v>
      </c>
      <c r="B257" s="27" t="s">
        <v>507</v>
      </c>
      <c r="C257" s="28">
        <v>191717000</v>
      </c>
      <c r="D257" s="28"/>
      <c r="E257" s="28"/>
      <c r="F257" s="28">
        <f t="shared" si="23"/>
        <v>0</v>
      </c>
      <c r="G257" s="28">
        <f t="shared" si="24"/>
        <v>0</v>
      </c>
      <c r="H257" s="28">
        <v>191717000</v>
      </c>
    </row>
    <row r="258" spans="1:8" ht="17.25" customHeight="1">
      <c r="A258" s="29" t="s">
        <v>508</v>
      </c>
      <c r="B258" s="27" t="s">
        <v>509</v>
      </c>
      <c r="C258" s="28">
        <v>154695354</v>
      </c>
      <c r="D258" s="28"/>
      <c r="E258" s="28"/>
      <c r="F258" s="28">
        <f t="shared" si="23"/>
        <v>0</v>
      </c>
      <c r="G258" s="28">
        <f t="shared" si="24"/>
        <v>0</v>
      </c>
      <c r="H258" s="28">
        <v>154695354</v>
      </c>
    </row>
    <row r="259" spans="1:8" ht="17.25" customHeight="1">
      <c r="A259" s="23" t="s">
        <v>510</v>
      </c>
      <c r="B259" s="24" t="s">
        <v>511</v>
      </c>
      <c r="C259" s="25">
        <v>11294000</v>
      </c>
      <c r="D259" s="25"/>
      <c r="E259" s="25"/>
      <c r="F259" s="25">
        <f t="shared" si="23"/>
        <v>4000000</v>
      </c>
      <c r="G259" s="25">
        <f t="shared" si="24"/>
        <v>4000000</v>
      </c>
      <c r="H259" s="25">
        <v>15294000</v>
      </c>
    </row>
    <row r="260" spans="1:8" ht="17.25" customHeight="1">
      <c r="A260" s="29" t="s">
        <v>512</v>
      </c>
      <c r="B260" s="27" t="s">
        <v>513</v>
      </c>
      <c r="C260" s="25">
        <v>11294000</v>
      </c>
      <c r="D260" s="25"/>
      <c r="E260" s="25"/>
      <c r="F260" s="25">
        <f t="shared" si="23"/>
        <v>4000000</v>
      </c>
      <c r="G260" s="25">
        <f t="shared" si="24"/>
        <v>4000000</v>
      </c>
      <c r="H260" s="25">
        <v>15294000</v>
      </c>
    </row>
    <row r="261" spans="1:8" ht="17.25" customHeight="1">
      <c r="A261" s="29" t="s">
        <v>514</v>
      </c>
      <c r="B261" s="27" t="s">
        <v>515</v>
      </c>
      <c r="C261" s="25">
        <v>11294000</v>
      </c>
      <c r="D261" s="25"/>
      <c r="E261" s="25"/>
      <c r="F261" s="25">
        <f t="shared" si="23"/>
        <v>4000000</v>
      </c>
      <c r="G261" s="25">
        <f t="shared" si="24"/>
        <v>4000000</v>
      </c>
      <c r="H261" s="25">
        <v>15294000</v>
      </c>
    </row>
    <row r="262" spans="1:8" ht="17.25" customHeight="1">
      <c r="A262" s="29" t="s">
        <v>516</v>
      </c>
      <c r="B262" s="27" t="s">
        <v>517</v>
      </c>
      <c r="C262" s="28">
        <v>11294000</v>
      </c>
      <c r="D262" s="28"/>
      <c r="E262" s="28"/>
      <c r="F262" s="28">
        <f t="shared" si="23"/>
        <v>4000000</v>
      </c>
      <c r="G262" s="28">
        <f t="shared" si="24"/>
        <v>4000000</v>
      </c>
      <c r="H262" s="28">
        <v>15294000</v>
      </c>
    </row>
    <row r="263" spans="1:8" ht="17.25" customHeight="1">
      <c r="A263" s="35" t="s">
        <v>518</v>
      </c>
      <c r="B263" s="24" t="s">
        <v>519</v>
      </c>
      <c r="C263" s="25">
        <v>267480000</v>
      </c>
      <c r="D263" s="25"/>
      <c r="E263" s="25"/>
      <c r="F263" s="25">
        <f t="shared" ref="F263:F313" si="25">+G263-D263-E263</f>
        <v>-4000000</v>
      </c>
      <c r="G263" s="25">
        <f t="shared" si="24"/>
        <v>-4000000</v>
      </c>
      <c r="H263" s="25">
        <v>263480000</v>
      </c>
    </row>
    <row r="264" spans="1:8" ht="29.25" customHeight="1">
      <c r="A264" s="30" t="s">
        <v>520</v>
      </c>
      <c r="B264" s="27" t="s">
        <v>521</v>
      </c>
      <c r="C264" s="28">
        <v>213668000</v>
      </c>
      <c r="D264" s="28"/>
      <c r="E264" s="28"/>
      <c r="F264" s="28">
        <f t="shared" si="25"/>
        <v>-5764000</v>
      </c>
      <c r="G264" s="28">
        <f t="shared" ref="G264:G327" si="26">+H264-C264</f>
        <v>-5764000</v>
      </c>
      <c r="H264" s="28">
        <v>207904000</v>
      </c>
    </row>
    <row r="265" spans="1:8" ht="17.25" customHeight="1">
      <c r="A265" s="30" t="s">
        <v>522</v>
      </c>
      <c r="B265" s="27" t="s">
        <v>523</v>
      </c>
      <c r="C265" s="28">
        <v>0</v>
      </c>
      <c r="D265" s="28"/>
      <c r="E265" s="28"/>
      <c r="F265" s="28">
        <f t="shared" si="25"/>
        <v>0</v>
      </c>
      <c r="G265" s="28">
        <f t="shared" si="26"/>
        <v>0</v>
      </c>
      <c r="H265" s="28">
        <v>0</v>
      </c>
    </row>
    <row r="266" spans="1:8" ht="17.25" customHeight="1">
      <c r="A266" s="30" t="s">
        <v>524</v>
      </c>
      <c r="B266" s="36" t="s">
        <v>525</v>
      </c>
      <c r="C266" s="28">
        <v>49482000</v>
      </c>
      <c r="D266" s="28"/>
      <c r="E266" s="28"/>
      <c r="F266" s="28">
        <f t="shared" si="25"/>
        <v>1764000</v>
      </c>
      <c r="G266" s="28">
        <f t="shared" si="26"/>
        <v>1764000</v>
      </c>
      <c r="H266" s="28">
        <v>51246000</v>
      </c>
    </row>
    <row r="267" spans="1:8" ht="17.25" customHeight="1">
      <c r="A267" s="30" t="s">
        <v>526</v>
      </c>
      <c r="B267" s="36" t="s">
        <v>527</v>
      </c>
      <c r="C267" s="28">
        <v>4330000</v>
      </c>
      <c r="D267" s="28"/>
      <c r="E267" s="28"/>
      <c r="F267" s="28">
        <f t="shared" si="25"/>
        <v>0</v>
      </c>
      <c r="G267" s="28">
        <f t="shared" si="26"/>
        <v>0</v>
      </c>
      <c r="H267" s="28">
        <v>4330000</v>
      </c>
    </row>
    <row r="268" spans="1:8" ht="17.25" customHeight="1">
      <c r="A268" s="23" t="s">
        <v>528</v>
      </c>
      <c r="B268" s="24" t="s">
        <v>529</v>
      </c>
      <c r="C268" s="28">
        <v>438264160</v>
      </c>
      <c r="D268" s="28"/>
      <c r="E268" s="28"/>
      <c r="F268" s="28">
        <f t="shared" si="25"/>
        <v>2687302</v>
      </c>
      <c r="G268" s="28">
        <f t="shared" si="26"/>
        <v>2687302</v>
      </c>
      <c r="H268" s="28">
        <v>440951462</v>
      </c>
    </row>
    <row r="269" spans="1:8" ht="17.25" customHeight="1">
      <c r="A269" s="29" t="s">
        <v>530</v>
      </c>
      <c r="B269" s="27" t="s">
        <v>531</v>
      </c>
      <c r="C269" s="25">
        <v>438264160</v>
      </c>
      <c r="D269" s="25"/>
      <c r="E269" s="25"/>
      <c r="F269" s="25">
        <f t="shared" si="25"/>
        <v>2687302</v>
      </c>
      <c r="G269" s="25">
        <f t="shared" si="26"/>
        <v>2687302</v>
      </c>
      <c r="H269" s="28">
        <v>440951462</v>
      </c>
    </row>
    <row r="270" spans="1:8" ht="36.75" customHeight="1">
      <c r="A270" s="29" t="s">
        <v>532</v>
      </c>
      <c r="B270" s="27" t="s">
        <v>533</v>
      </c>
      <c r="C270" s="28">
        <v>430000000</v>
      </c>
      <c r="D270" s="28"/>
      <c r="E270" s="28"/>
      <c r="F270" s="28">
        <f t="shared" si="25"/>
        <v>2687302</v>
      </c>
      <c r="G270" s="28">
        <f t="shared" si="26"/>
        <v>2687302</v>
      </c>
      <c r="H270" s="28">
        <v>432687302</v>
      </c>
    </row>
    <row r="271" spans="1:8" ht="36.75" customHeight="1">
      <c r="A271" s="29" t="s">
        <v>534</v>
      </c>
      <c r="B271" s="27" t="s">
        <v>535</v>
      </c>
      <c r="C271" s="28">
        <v>8264160</v>
      </c>
      <c r="D271" s="28"/>
      <c r="E271" s="28"/>
      <c r="F271" s="28">
        <f t="shared" si="25"/>
        <v>0</v>
      </c>
      <c r="G271" s="28">
        <f t="shared" si="26"/>
        <v>0</v>
      </c>
      <c r="H271" s="28">
        <v>8264160</v>
      </c>
    </row>
    <row r="272" spans="1:8" ht="17.25" customHeight="1">
      <c r="A272" s="29" t="s">
        <v>536</v>
      </c>
      <c r="B272" s="27" t="s">
        <v>537</v>
      </c>
      <c r="C272" s="28">
        <v>0</v>
      </c>
      <c r="D272" s="28"/>
      <c r="E272" s="28"/>
      <c r="F272" s="28">
        <f t="shared" si="25"/>
        <v>0</v>
      </c>
      <c r="G272" s="28">
        <f t="shared" si="26"/>
        <v>0</v>
      </c>
      <c r="H272" s="28">
        <v>0</v>
      </c>
    </row>
    <row r="273" spans="1:8" ht="17.25" customHeight="1">
      <c r="A273" s="23" t="s">
        <v>538</v>
      </c>
      <c r="B273" s="24" t="s">
        <v>539</v>
      </c>
      <c r="C273" s="25">
        <v>258748312</v>
      </c>
      <c r="D273" s="25"/>
      <c r="E273" s="25"/>
      <c r="F273" s="25">
        <f t="shared" si="25"/>
        <v>-672000</v>
      </c>
      <c r="G273" s="25">
        <f t="shared" si="26"/>
        <v>-672000</v>
      </c>
      <c r="H273" s="25">
        <v>258076312</v>
      </c>
    </row>
    <row r="274" spans="1:8" ht="17.25" customHeight="1">
      <c r="A274" s="29" t="s">
        <v>540</v>
      </c>
      <c r="B274" s="24" t="s">
        <v>541</v>
      </c>
      <c r="C274" s="25">
        <v>258748312</v>
      </c>
      <c r="D274" s="25"/>
      <c r="E274" s="25"/>
      <c r="F274" s="25">
        <f t="shared" si="25"/>
        <v>-672000</v>
      </c>
      <c r="G274" s="25">
        <f t="shared" si="26"/>
        <v>-672000</v>
      </c>
      <c r="H274" s="25">
        <v>258076312</v>
      </c>
    </row>
    <row r="275" spans="1:8" ht="17.25" customHeight="1">
      <c r="A275" s="29" t="s">
        <v>542</v>
      </c>
      <c r="B275" s="36" t="s">
        <v>543</v>
      </c>
      <c r="C275" s="28">
        <v>150000000</v>
      </c>
      <c r="D275" s="28"/>
      <c r="E275" s="28"/>
      <c r="F275" s="28">
        <f t="shared" si="25"/>
        <v>-672000</v>
      </c>
      <c r="G275" s="28">
        <f t="shared" si="26"/>
        <v>-672000</v>
      </c>
      <c r="H275" s="28">
        <v>149328000</v>
      </c>
    </row>
    <row r="276" spans="1:8" ht="17.25" customHeight="1">
      <c r="A276" s="29" t="s">
        <v>544</v>
      </c>
      <c r="B276" s="36" t="s">
        <v>545</v>
      </c>
      <c r="C276" s="28">
        <v>108748312</v>
      </c>
      <c r="D276" s="28"/>
      <c r="E276" s="28"/>
      <c r="F276" s="28">
        <f t="shared" si="25"/>
        <v>0</v>
      </c>
      <c r="G276" s="28">
        <f t="shared" si="26"/>
        <v>0</v>
      </c>
      <c r="H276" s="28">
        <v>108748312</v>
      </c>
    </row>
    <row r="277" spans="1:8" ht="17.25" customHeight="1">
      <c r="A277" s="23" t="s">
        <v>546</v>
      </c>
      <c r="B277" s="24" t="s">
        <v>547</v>
      </c>
      <c r="C277" s="25">
        <v>247739000</v>
      </c>
      <c r="D277" s="25"/>
      <c r="E277" s="25"/>
      <c r="F277" s="25">
        <f t="shared" si="25"/>
        <v>0</v>
      </c>
      <c r="G277" s="25">
        <f t="shared" si="26"/>
        <v>0</v>
      </c>
      <c r="H277" s="25">
        <v>247739000</v>
      </c>
    </row>
    <row r="278" spans="1:8" ht="17.25" customHeight="1">
      <c r="A278" s="29" t="s">
        <v>548</v>
      </c>
      <c r="B278" s="27" t="s">
        <v>547</v>
      </c>
      <c r="C278" s="28">
        <v>245988000</v>
      </c>
      <c r="D278" s="28"/>
      <c r="E278" s="28"/>
      <c r="F278" s="28">
        <f t="shared" si="25"/>
        <v>0</v>
      </c>
      <c r="G278" s="28">
        <f t="shared" si="26"/>
        <v>0</v>
      </c>
      <c r="H278" s="28">
        <v>245988000</v>
      </c>
    </row>
    <row r="279" spans="1:8" ht="17.25" customHeight="1">
      <c r="A279" s="29" t="s">
        <v>549</v>
      </c>
      <c r="B279" s="27" t="s">
        <v>550</v>
      </c>
      <c r="C279" s="28">
        <v>1751000</v>
      </c>
      <c r="D279" s="28"/>
      <c r="E279" s="28"/>
      <c r="F279" s="28">
        <f t="shared" si="25"/>
        <v>0</v>
      </c>
      <c r="G279" s="28">
        <f t="shared" si="26"/>
        <v>0</v>
      </c>
      <c r="H279" s="28">
        <v>1751000</v>
      </c>
    </row>
    <row r="280" spans="1:8" ht="17.25" customHeight="1">
      <c r="A280" s="10" t="s">
        <v>551</v>
      </c>
      <c r="B280" s="11" t="s">
        <v>552</v>
      </c>
      <c r="C280" s="12">
        <v>0</v>
      </c>
      <c r="D280" s="12"/>
      <c r="E280" s="12"/>
      <c r="F280" s="12">
        <f t="shared" si="25"/>
        <v>325429804</v>
      </c>
      <c r="G280" s="12">
        <f t="shared" si="26"/>
        <v>325429804</v>
      </c>
      <c r="H280" s="12">
        <v>325429804</v>
      </c>
    </row>
    <row r="281" spans="1:8" ht="17.25" customHeight="1">
      <c r="A281" s="23" t="s">
        <v>553</v>
      </c>
      <c r="B281" s="24" t="s">
        <v>554</v>
      </c>
      <c r="C281" s="25">
        <v>0</v>
      </c>
      <c r="D281" s="25"/>
      <c r="E281" s="25"/>
      <c r="F281" s="25">
        <f t="shared" si="25"/>
        <v>325429804</v>
      </c>
      <c r="G281" s="25">
        <f t="shared" si="26"/>
        <v>325429804</v>
      </c>
      <c r="H281" s="25">
        <v>325429804</v>
      </c>
    </row>
    <row r="282" spans="1:8" ht="17.25" customHeight="1">
      <c r="A282" s="23" t="s">
        <v>555</v>
      </c>
      <c r="B282" s="24" t="s">
        <v>556</v>
      </c>
      <c r="C282" s="25">
        <v>0</v>
      </c>
      <c r="D282" s="25"/>
      <c r="E282" s="25"/>
      <c r="F282" s="25">
        <f t="shared" si="25"/>
        <v>325429804</v>
      </c>
      <c r="G282" s="25">
        <f t="shared" si="26"/>
        <v>325429804</v>
      </c>
      <c r="H282" s="25">
        <v>325429804</v>
      </c>
    </row>
    <row r="283" spans="1:8" ht="17.25" customHeight="1">
      <c r="A283" s="29" t="s">
        <v>557</v>
      </c>
      <c r="B283" s="27" t="s">
        <v>558</v>
      </c>
      <c r="C283" s="28">
        <v>0</v>
      </c>
      <c r="D283" s="28"/>
      <c r="E283" s="28"/>
      <c r="F283" s="28">
        <f t="shared" si="25"/>
        <v>325429804</v>
      </c>
      <c r="G283" s="28">
        <f t="shared" si="26"/>
        <v>325429804</v>
      </c>
      <c r="H283" s="28">
        <v>325429804</v>
      </c>
    </row>
    <row r="284" spans="1:8" ht="17.25" customHeight="1">
      <c r="A284" s="29" t="s">
        <v>559</v>
      </c>
      <c r="B284" s="27" t="s">
        <v>560</v>
      </c>
      <c r="C284" s="28">
        <v>0</v>
      </c>
      <c r="D284" s="28"/>
      <c r="E284" s="28"/>
      <c r="F284" s="28">
        <f t="shared" si="25"/>
        <v>0</v>
      </c>
      <c r="G284" s="28">
        <f t="shared" si="26"/>
        <v>0</v>
      </c>
      <c r="H284" s="28">
        <v>0</v>
      </c>
    </row>
    <row r="285" spans="1:8" ht="17.25" customHeight="1">
      <c r="A285" s="29" t="s">
        <v>561</v>
      </c>
      <c r="B285" s="27" t="s">
        <v>562</v>
      </c>
      <c r="C285" s="28">
        <v>0</v>
      </c>
      <c r="D285" s="28"/>
      <c r="E285" s="28"/>
      <c r="F285" s="28">
        <f t="shared" si="25"/>
        <v>0</v>
      </c>
      <c r="G285" s="28">
        <f t="shared" si="26"/>
        <v>0</v>
      </c>
      <c r="H285" s="28">
        <v>0</v>
      </c>
    </row>
    <row r="286" spans="1:8" ht="17.25" customHeight="1">
      <c r="A286" s="29" t="s">
        <v>563</v>
      </c>
      <c r="B286" s="27" t="s">
        <v>564</v>
      </c>
      <c r="C286" s="28">
        <v>0</v>
      </c>
      <c r="D286" s="28"/>
      <c r="E286" s="28"/>
      <c r="F286" s="28">
        <f t="shared" si="25"/>
        <v>0</v>
      </c>
      <c r="G286" s="28">
        <f t="shared" si="26"/>
        <v>0</v>
      </c>
      <c r="H286" s="28">
        <v>0</v>
      </c>
    </row>
    <row r="287" spans="1:8" ht="17.25" customHeight="1">
      <c r="A287" s="29" t="s">
        <v>565</v>
      </c>
      <c r="B287" s="27" t="s">
        <v>566</v>
      </c>
      <c r="C287" s="28">
        <v>0</v>
      </c>
      <c r="D287" s="28"/>
      <c r="E287" s="28"/>
      <c r="F287" s="28">
        <f t="shared" si="25"/>
        <v>0</v>
      </c>
      <c r="G287" s="28">
        <f t="shared" si="26"/>
        <v>0</v>
      </c>
      <c r="H287" s="28">
        <v>0</v>
      </c>
    </row>
    <row r="288" spans="1:8" ht="17.25" customHeight="1">
      <c r="A288" s="29" t="s">
        <v>567</v>
      </c>
      <c r="B288" s="27" t="s">
        <v>568</v>
      </c>
      <c r="C288" s="28">
        <v>0</v>
      </c>
      <c r="D288" s="28"/>
      <c r="E288" s="28"/>
      <c r="F288" s="28">
        <f t="shared" si="25"/>
        <v>0</v>
      </c>
      <c r="G288" s="28">
        <f t="shared" si="26"/>
        <v>0</v>
      </c>
      <c r="H288" s="28">
        <v>0</v>
      </c>
    </row>
    <row r="289" spans="1:8" ht="17.25" customHeight="1">
      <c r="A289" s="10" t="s">
        <v>569</v>
      </c>
      <c r="B289" s="11" t="s">
        <v>570</v>
      </c>
      <c r="C289" s="12">
        <v>2394624366</v>
      </c>
      <c r="D289" s="12"/>
      <c r="E289" s="12"/>
      <c r="F289" s="12">
        <f t="shared" si="25"/>
        <v>-153062413</v>
      </c>
      <c r="G289" s="12">
        <f t="shared" si="26"/>
        <v>-153062413</v>
      </c>
      <c r="H289" s="12">
        <v>2241561953</v>
      </c>
    </row>
    <row r="290" spans="1:8" ht="17.25" customHeight="1">
      <c r="A290" s="23" t="s">
        <v>571</v>
      </c>
      <c r="B290" s="24" t="s">
        <v>572</v>
      </c>
      <c r="C290" s="25">
        <v>133530000</v>
      </c>
      <c r="D290" s="25"/>
      <c r="E290" s="25"/>
      <c r="F290" s="25">
        <f t="shared" si="25"/>
        <v>6551300</v>
      </c>
      <c r="G290" s="25">
        <f t="shared" si="26"/>
        <v>6551300</v>
      </c>
      <c r="H290" s="25">
        <v>140081300</v>
      </c>
    </row>
    <row r="291" spans="1:8" ht="17.25" customHeight="1">
      <c r="A291" s="29" t="s">
        <v>573</v>
      </c>
      <c r="B291" s="27" t="s">
        <v>574</v>
      </c>
      <c r="C291" s="28">
        <v>74145000</v>
      </c>
      <c r="D291" s="28"/>
      <c r="E291" s="28"/>
      <c r="F291" s="28">
        <f t="shared" si="25"/>
        <v>0</v>
      </c>
      <c r="G291" s="28">
        <f t="shared" si="26"/>
        <v>0</v>
      </c>
      <c r="H291" s="28">
        <v>74145000</v>
      </c>
    </row>
    <row r="292" spans="1:8" ht="17.25" customHeight="1">
      <c r="A292" s="29" t="s">
        <v>575</v>
      </c>
      <c r="B292" s="27" t="s">
        <v>576</v>
      </c>
      <c r="C292" s="28">
        <v>0</v>
      </c>
      <c r="D292" s="28"/>
      <c r="E292" s="28"/>
      <c r="F292" s="28">
        <f t="shared" si="25"/>
        <v>0</v>
      </c>
      <c r="G292" s="28">
        <f t="shared" si="26"/>
        <v>0</v>
      </c>
      <c r="H292" s="28">
        <v>0</v>
      </c>
    </row>
    <row r="293" spans="1:8" ht="17.25" customHeight="1">
      <c r="A293" s="29" t="s">
        <v>577</v>
      </c>
      <c r="B293" s="27" t="s">
        <v>578</v>
      </c>
      <c r="C293" s="28">
        <v>47213000</v>
      </c>
      <c r="D293" s="28"/>
      <c r="E293" s="28"/>
      <c r="F293" s="28">
        <f t="shared" si="25"/>
        <v>-1846300</v>
      </c>
      <c r="G293" s="28">
        <f t="shared" si="26"/>
        <v>-1846300</v>
      </c>
      <c r="H293" s="28">
        <v>45366700</v>
      </c>
    </row>
    <row r="294" spans="1:8" ht="17.25" customHeight="1">
      <c r="A294" s="29" t="s">
        <v>579</v>
      </c>
      <c r="B294" s="27" t="s">
        <v>580</v>
      </c>
      <c r="C294" s="28">
        <v>0</v>
      </c>
      <c r="D294" s="28"/>
      <c r="E294" s="28"/>
      <c r="F294" s="28">
        <f t="shared" si="25"/>
        <v>0</v>
      </c>
      <c r="G294" s="28">
        <f t="shared" si="26"/>
        <v>0</v>
      </c>
      <c r="H294" s="28">
        <v>0</v>
      </c>
    </row>
    <row r="295" spans="1:8" ht="17.25" customHeight="1">
      <c r="A295" s="29" t="s">
        <v>581</v>
      </c>
      <c r="B295" s="27" t="s">
        <v>582</v>
      </c>
      <c r="C295" s="28">
        <v>12172000</v>
      </c>
      <c r="D295" s="28"/>
      <c r="E295" s="28"/>
      <c r="F295" s="28">
        <f t="shared" si="25"/>
        <v>8397600</v>
      </c>
      <c r="G295" s="28">
        <f t="shared" si="26"/>
        <v>8397600</v>
      </c>
      <c r="H295" s="28">
        <v>20569600</v>
      </c>
    </row>
    <row r="296" spans="1:8" ht="17.25" customHeight="1">
      <c r="A296" s="29" t="s">
        <v>583</v>
      </c>
      <c r="B296" s="27" t="s">
        <v>584</v>
      </c>
      <c r="C296" s="28">
        <v>0</v>
      </c>
      <c r="D296" s="28"/>
      <c r="E296" s="28"/>
      <c r="F296" s="28">
        <f t="shared" si="25"/>
        <v>0</v>
      </c>
      <c r="G296" s="28">
        <f t="shared" si="26"/>
        <v>0</v>
      </c>
      <c r="H296" s="28">
        <v>0</v>
      </c>
    </row>
    <row r="297" spans="1:8" ht="17.25" customHeight="1">
      <c r="A297" s="29" t="s">
        <v>585</v>
      </c>
      <c r="B297" s="27" t="s">
        <v>586</v>
      </c>
      <c r="C297" s="28">
        <v>0</v>
      </c>
      <c r="D297" s="28"/>
      <c r="E297" s="28"/>
      <c r="F297" s="28">
        <f t="shared" si="25"/>
        <v>0</v>
      </c>
      <c r="G297" s="28">
        <f t="shared" si="26"/>
        <v>0</v>
      </c>
      <c r="H297" s="28">
        <v>0</v>
      </c>
    </row>
    <row r="298" spans="1:8" ht="17.25" customHeight="1">
      <c r="A298" s="29" t="s">
        <v>587</v>
      </c>
      <c r="B298" s="27" t="s">
        <v>588</v>
      </c>
      <c r="C298" s="28">
        <v>0</v>
      </c>
      <c r="D298" s="28"/>
      <c r="E298" s="28"/>
      <c r="F298" s="28">
        <f t="shared" si="25"/>
        <v>0</v>
      </c>
      <c r="G298" s="28">
        <f t="shared" si="26"/>
        <v>0</v>
      </c>
      <c r="H298" s="28">
        <v>0</v>
      </c>
    </row>
    <row r="299" spans="1:8" ht="17.25" customHeight="1">
      <c r="A299" s="23" t="s">
        <v>589</v>
      </c>
      <c r="B299" s="24" t="s">
        <v>590</v>
      </c>
      <c r="C299" s="28">
        <v>15504000</v>
      </c>
      <c r="D299" s="28"/>
      <c r="E299" s="28"/>
      <c r="F299" s="28">
        <f t="shared" si="25"/>
        <v>9517165</v>
      </c>
      <c r="G299" s="28">
        <f t="shared" si="26"/>
        <v>9517165</v>
      </c>
      <c r="H299" s="28">
        <v>25021165</v>
      </c>
    </row>
    <row r="300" spans="1:8" ht="17.25" customHeight="1">
      <c r="A300" s="23" t="s">
        <v>591</v>
      </c>
      <c r="B300" s="24" t="s">
        <v>592</v>
      </c>
      <c r="C300" s="28">
        <v>590366</v>
      </c>
      <c r="D300" s="28"/>
      <c r="E300" s="28"/>
      <c r="F300" s="28">
        <f t="shared" si="25"/>
        <v>-501155</v>
      </c>
      <c r="G300" s="28">
        <f t="shared" si="26"/>
        <v>-501155</v>
      </c>
      <c r="H300" s="28">
        <v>89211</v>
      </c>
    </row>
    <row r="301" spans="1:8" ht="17.25" customHeight="1">
      <c r="A301" s="23" t="s">
        <v>593</v>
      </c>
      <c r="B301" s="24" t="s">
        <v>594</v>
      </c>
      <c r="C301" s="25">
        <v>1900000000</v>
      </c>
      <c r="D301" s="25"/>
      <c r="E301" s="25"/>
      <c r="F301" s="25">
        <f t="shared" si="25"/>
        <v>-343629723</v>
      </c>
      <c r="G301" s="25">
        <f t="shared" si="26"/>
        <v>-343629723</v>
      </c>
      <c r="H301" s="25">
        <v>1556370277</v>
      </c>
    </row>
    <row r="302" spans="1:8" ht="17.25" customHeight="1">
      <c r="A302" s="29" t="s">
        <v>595</v>
      </c>
      <c r="B302" s="27" t="s">
        <v>596</v>
      </c>
      <c r="C302" s="28">
        <v>1900000000</v>
      </c>
      <c r="D302" s="28"/>
      <c r="E302" s="28"/>
      <c r="F302" s="28">
        <f t="shared" si="25"/>
        <v>-343629723</v>
      </c>
      <c r="G302" s="28">
        <f t="shared" si="26"/>
        <v>-343629723</v>
      </c>
      <c r="H302" s="28">
        <v>1556370277</v>
      </c>
    </row>
    <row r="303" spans="1:8" ht="17.25" customHeight="1">
      <c r="A303" s="29" t="s">
        <v>597</v>
      </c>
      <c r="B303" s="27" t="s">
        <v>598</v>
      </c>
      <c r="C303" s="28">
        <v>0</v>
      </c>
      <c r="D303" s="28"/>
      <c r="E303" s="28"/>
      <c r="F303" s="28">
        <f t="shared" si="25"/>
        <v>0</v>
      </c>
      <c r="G303" s="28">
        <f t="shared" si="26"/>
        <v>0</v>
      </c>
      <c r="H303" s="28">
        <v>0</v>
      </c>
    </row>
    <row r="304" spans="1:8" ht="17.25" customHeight="1">
      <c r="A304" s="23" t="s">
        <v>599</v>
      </c>
      <c r="B304" s="24" t="s">
        <v>600</v>
      </c>
      <c r="C304" s="25">
        <v>345000000</v>
      </c>
      <c r="D304" s="25"/>
      <c r="E304" s="25"/>
      <c r="F304" s="25">
        <f t="shared" si="25"/>
        <v>175000000</v>
      </c>
      <c r="G304" s="25">
        <f t="shared" si="26"/>
        <v>175000000</v>
      </c>
      <c r="H304" s="25">
        <v>520000000</v>
      </c>
    </row>
    <row r="305" spans="1:8" ht="17.25" customHeight="1">
      <c r="A305" s="23" t="s">
        <v>601</v>
      </c>
      <c r="B305" s="24" t="s">
        <v>602</v>
      </c>
      <c r="C305" s="25">
        <v>345000000</v>
      </c>
      <c r="D305" s="25"/>
      <c r="E305" s="25"/>
      <c r="F305" s="25">
        <f t="shared" si="25"/>
        <v>175000000</v>
      </c>
      <c r="G305" s="25">
        <f t="shared" si="26"/>
        <v>175000000</v>
      </c>
      <c r="H305" s="25">
        <v>520000000</v>
      </c>
    </row>
    <row r="306" spans="1:8" ht="17.25" customHeight="1">
      <c r="A306" s="29" t="s">
        <v>603</v>
      </c>
      <c r="B306" s="27" t="s">
        <v>604</v>
      </c>
      <c r="C306" s="28">
        <v>345000000</v>
      </c>
      <c r="D306" s="28"/>
      <c r="E306" s="28"/>
      <c r="F306" s="28">
        <f t="shared" si="25"/>
        <v>175000000</v>
      </c>
      <c r="G306" s="28">
        <f t="shared" si="26"/>
        <v>175000000</v>
      </c>
      <c r="H306" s="28">
        <v>520000000</v>
      </c>
    </row>
    <row r="307" spans="1:8" ht="17.25" customHeight="1">
      <c r="A307" s="29" t="s">
        <v>605</v>
      </c>
      <c r="B307" s="27" t="s">
        <v>606</v>
      </c>
      <c r="C307" s="28">
        <v>0</v>
      </c>
      <c r="D307" s="28"/>
      <c r="E307" s="28"/>
      <c r="F307" s="28">
        <f t="shared" si="25"/>
        <v>0</v>
      </c>
      <c r="G307" s="28">
        <f t="shared" si="26"/>
        <v>0</v>
      </c>
      <c r="H307" s="28">
        <v>0</v>
      </c>
    </row>
    <row r="308" spans="1:8" ht="17.25" customHeight="1">
      <c r="A308" s="29" t="s">
        <v>607</v>
      </c>
      <c r="B308" s="27" t="s">
        <v>608</v>
      </c>
      <c r="C308" s="28">
        <v>0</v>
      </c>
      <c r="D308" s="28"/>
      <c r="E308" s="28"/>
      <c r="F308" s="28">
        <f t="shared" si="25"/>
        <v>0</v>
      </c>
      <c r="G308" s="28">
        <f t="shared" si="26"/>
        <v>0</v>
      </c>
      <c r="H308" s="28">
        <v>0</v>
      </c>
    </row>
    <row r="309" spans="1:8" ht="17.25" customHeight="1">
      <c r="A309" s="29" t="s">
        <v>609</v>
      </c>
      <c r="B309" s="27" t="s">
        <v>610</v>
      </c>
      <c r="C309" s="28">
        <v>0</v>
      </c>
      <c r="D309" s="28"/>
      <c r="E309" s="28"/>
      <c r="F309" s="28">
        <f t="shared" si="25"/>
        <v>0</v>
      </c>
      <c r="G309" s="28">
        <f t="shared" si="26"/>
        <v>0</v>
      </c>
      <c r="H309" s="28">
        <v>0</v>
      </c>
    </row>
    <row r="310" spans="1:8" ht="17.25" customHeight="1">
      <c r="A310" s="29" t="s">
        <v>611</v>
      </c>
      <c r="B310" s="27" t="s">
        <v>612</v>
      </c>
      <c r="C310" s="28">
        <v>0</v>
      </c>
      <c r="D310" s="28"/>
      <c r="E310" s="28"/>
      <c r="F310" s="28">
        <f t="shared" si="25"/>
        <v>0</v>
      </c>
      <c r="G310" s="28">
        <f t="shared" si="26"/>
        <v>0</v>
      </c>
      <c r="H310" s="28">
        <v>0</v>
      </c>
    </row>
    <row r="311" spans="1:8" ht="17.25" customHeight="1">
      <c r="A311" s="29" t="s">
        <v>613</v>
      </c>
      <c r="B311" s="27" t="s">
        <v>614</v>
      </c>
      <c r="C311" s="28">
        <v>0</v>
      </c>
      <c r="D311" s="28"/>
      <c r="E311" s="28"/>
      <c r="F311" s="28">
        <f t="shared" si="25"/>
        <v>0</v>
      </c>
      <c r="G311" s="28">
        <f t="shared" si="26"/>
        <v>0</v>
      </c>
      <c r="H311" s="28">
        <v>0</v>
      </c>
    </row>
    <row r="312" spans="1:8" ht="17.25" customHeight="1">
      <c r="A312" s="23" t="s">
        <v>615</v>
      </c>
      <c r="B312" s="24" t="s">
        <v>616</v>
      </c>
      <c r="C312" s="28">
        <v>0</v>
      </c>
      <c r="D312" s="28"/>
      <c r="E312" s="28"/>
      <c r="F312" s="28">
        <f t="shared" si="25"/>
        <v>0</v>
      </c>
      <c r="G312" s="28">
        <f t="shared" si="26"/>
        <v>0</v>
      </c>
      <c r="H312" s="28">
        <v>0</v>
      </c>
    </row>
    <row r="313" spans="1:8" ht="17.25" customHeight="1">
      <c r="A313" s="37" t="s">
        <v>617</v>
      </c>
      <c r="B313" s="38" t="s">
        <v>618</v>
      </c>
      <c r="C313" s="28">
        <v>0</v>
      </c>
      <c r="D313" s="28">
        <f t="shared" ref="D313:E315" si="27">D314</f>
        <v>7547329000</v>
      </c>
      <c r="E313" s="28"/>
      <c r="F313" s="28">
        <f t="shared" si="25"/>
        <v>-7547329000</v>
      </c>
      <c r="G313" s="28">
        <f t="shared" si="26"/>
        <v>0</v>
      </c>
      <c r="H313" s="28">
        <v>0</v>
      </c>
    </row>
    <row r="314" spans="1:8" s="40" customFormat="1" ht="17.25" customHeight="1">
      <c r="A314" s="17" t="s">
        <v>619</v>
      </c>
      <c r="B314" s="39" t="s">
        <v>620</v>
      </c>
      <c r="C314" s="19">
        <v>2315351000000</v>
      </c>
      <c r="D314" s="19">
        <f t="shared" si="27"/>
        <v>7547329000</v>
      </c>
      <c r="E314" s="19">
        <f t="shared" si="27"/>
        <v>128772807000</v>
      </c>
      <c r="F314" s="19">
        <f>+G314-D314-E314</f>
        <v>0</v>
      </c>
      <c r="G314" s="19">
        <f t="shared" si="26"/>
        <v>136320136000</v>
      </c>
      <c r="H314" s="19">
        <v>2451671136000</v>
      </c>
    </row>
    <row r="315" spans="1:8" ht="17.25" customHeight="1">
      <c r="A315" s="41" t="s">
        <v>621</v>
      </c>
      <c r="B315" s="42" t="s">
        <v>622</v>
      </c>
      <c r="C315" s="43">
        <v>2315351000000</v>
      </c>
      <c r="D315" s="43">
        <f t="shared" ref="D315" si="28">D319+D330</f>
        <v>7547329000</v>
      </c>
      <c r="E315" s="43">
        <f t="shared" si="27"/>
        <v>128772807000</v>
      </c>
      <c r="F315" s="43">
        <f t="shared" ref="F315:F378" si="29">+G315-D315-E315</f>
        <v>0</v>
      </c>
      <c r="G315" s="43">
        <f t="shared" si="26"/>
        <v>136320136000</v>
      </c>
      <c r="H315" s="43">
        <v>2451671136000</v>
      </c>
    </row>
    <row r="316" spans="1:8" ht="17.25" customHeight="1">
      <c r="A316" s="41" t="s">
        <v>623</v>
      </c>
      <c r="B316" s="44" t="s">
        <v>624</v>
      </c>
      <c r="C316" s="43">
        <v>2315351000000</v>
      </c>
      <c r="D316" s="43">
        <f t="shared" ref="D316:E319" si="30">D317</f>
        <v>0</v>
      </c>
      <c r="E316" s="43">
        <f t="shared" ref="E316" si="31">E320+E331</f>
        <v>128772807000</v>
      </c>
      <c r="F316" s="43">
        <f t="shared" si="29"/>
        <v>7547329000</v>
      </c>
      <c r="G316" s="43">
        <f t="shared" si="26"/>
        <v>136320136000</v>
      </c>
      <c r="H316" s="43">
        <v>2451671136000</v>
      </c>
    </row>
    <row r="317" spans="1:8" ht="17.25" customHeight="1">
      <c r="A317" s="23" t="s">
        <v>625</v>
      </c>
      <c r="B317" s="24" t="s">
        <v>626</v>
      </c>
      <c r="C317" s="25">
        <v>372494756285</v>
      </c>
      <c r="D317" s="25">
        <f t="shared" si="30"/>
        <v>0</v>
      </c>
      <c r="E317" s="25">
        <f t="shared" si="30"/>
        <v>0</v>
      </c>
      <c r="F317" s="25">
        <f t="shared" si="29"/>
        <v>-27358987239</v>
      </c>
      <c r="G317" s="25">
        <f t="shared" si="26"/>
        <v>-27358987239</v>
      </c>
      <c r="H317" s="25">
        <v>345135769046</v>
      </c>
    </row>
    <row r="318" spans="1:8" ht="17.25" customHeight="1">
      <c r="A318" s="23" t="s">
        <v>627</v>
      </c>
      <c r="B318" s="24" t="s">
        <v>628</v>
      </c>
      <c r="C318" s="25">
        <v>372494756285</v>
      </c>
      <c r="D318" s="25">
        <f t="shared" si="30"/>
        <v>0</v>
      </c>
      <c r="E318" s="25">
        <f t="shared" si="30"/>
        <v>0</v>
      </c>
      <c r="F318" s="25">
        <f t="shared" si="29"/>
        <v>-27358987239</v>
      </c>
      <c r="G318" s="25">
        <f t="shared" si="26"/>
        <v>-27358987239</v>
      </c>
      <c r="H318" s="25">
        <v>345135769046</v>
      </c>
    </row>
    <row r="319" spans="1:8" ht="17.25" customHeight="1">
      <c r="A319" s="23" t="s">
        <v>629</v>
      </c>
      <c r="B319" s="24" t="s">
        <v>338</v>
      </c>
      <c r="C319" s="25">
        <v>372494756285</v>
      </c>
      <c r="D319" s="25">
        <f t="shared" ref="D319" si="32">SUM(D320:D329)</f>
        <v>0</v>
      </c>
      <c r="E319" s="25">
        <f t="shared" si="30"/>
        <v>0</v>
      </c>
      <c r="F319" s="25">
        <f t="shared" si="29"/>
        <v>-27358987239</v>
      </c>
      <c r="G319" s="25">
        <f t="shared" si="26"/>
        <v>-27358987239</v>
      </c>
      <c r="H319" s="25">
        <v>345135769046</v>
      </c>
    </row>
    <row r="320" spans="1:8" ht="17.25" customHeight="1">
      <c r="A320" s="23" t="s">
        <v>630</v>
      </c>
      <c r="B320" s="24" t="s">
        <v>631</v>
      </c>
      <c r="C320" s="25">
        <v>372494756285</v>
      </c>
      <c r="D320" s="25"/>
      <c r="E320" s="25">
        <f t="shared" ref="E320" si="33">SUM(E321:E330)</f>
        <v>0</v>
      </c>
      <c r="F320" s="25">
        <f t="shared" si="29"/>
        <v>-27358987239</v>
      </c>
      <c r="G320" s="25">
        <f t="shared" si="26"/>
        <v>-27358987239</v>
      </c>
      <c r="H320" s="25">
        <v>345135769046</v>
      </c>
    </row>
    <row r="321" spans="1:8" ht="17.25" customHeight="1">
      <c r="A321" s="29" t="s">
        <v>632</v>
      </c>
      <c r="B321" s="27" t="s">
        <v>633</v>
      </c>
      <c r="C321" s="28">
        <v>0</v>
      </c>
      <c r="D321" s="28"/>
      <c r="E321" s="28"/>
      <c r="F321" s="28">
        <f t="shared" si="29"/>
        <v>24000</v>
      </c>
      <c r="G321" s="28">
        <f t="shared" si="26"/>
        <v>24000</v>
      </c>
      <c r="H321" s="28">
        <v>24000</v>
      </c>
    </row>
    <row r="322" spans="1:8" ht="17.25" customHeight="1">
      <c r="A322" s="29" t="s">
        <v>634</v>
      </c>
      <c r="B322" s="27" t="s">
        <v>635</v>
      </c>
      <c r="C322" s="28">
        <v>1698276</v>
      </c>
      <c r="D322" s="28"/>
      <c r="E322" s="28"/>
      <c r="F322" s="28">
        <f t="shared" si="29"/>
        <v>0</v>
      </c>
      <c r="G322" s="28">
        <f t="shared" si="26"/>
        <v>0</v>
      </c>
      <c r="H322" s="28">
        <v>1698276</v>
      </c>
    </row>
    <row r="323" spans="1:8" ht="17.25" customHeight="1">
      <c r="A323" s="29" t="s">
        <v>636</v>
      </c>
      <c r="B323" s="27" t="s">
        <v>637</v>
      </c>
      <c r="C323" s="28">
        <v>7000000000</v>
      </c>
      <c r="D323" s="28"/>
      <c r="E323" s="28"/>
      <c r="F323" s="28">
        <f t="shared" si="29"/>
        <v>-5481405514</v>
      </c>
      <c r="G323" s="28">
        <f t="shared" si="26"/>
        <v>-5481405514</v>
      </c>
      <c r="H323" s="28">
        <v>1518594486</v>
      </c>
    </row>
    <row r="324" spans="1:8" ht="17.25" customHeight="1">
      <c r="A324" s="29" t="s">
        <v>638</v>
      </c>
      <c r="B324" s="27" t="s">
        <v>639</v>
      </c>
      <c r="C324" s="28">
        <v>5576529486</v>
      </c>
      <c r="D324" s="28"/>
      <c r="E324" s="28"/>
      <c r="F324" s="28">
        <f t="shared" si="29"/>
        <v>0</v>
      </c>
      <c r="G324" s="28">
        <f t="shared" si="26"/>
        <v>0</v>
      </c>
      <c r="H324" s="28">
        <v>5576529486</v>
      </c>
    </row>
    <row r="325" spans="1:8" ht="17.25" customHeight="1">
      <c r="A325" s="29" t="s">
        <v>640</v>
      </c>
      <c r="B325" s="27" t="s">
        <v>641</v>
      </c>
      <c r="C325" s="28">
        <v>0</v>
      </c>
      <c r="D325" s="28"/>
      <c r="E325" s="28"/>
      <c r="F325" s="28">
        <f t="shared" si="29"/>
        <v>0</v>
      </c>
      <c r="G325" s="28">
        <f t="shared" si="26"/>
        <v>0</v>
      </c>
      <c r="H325" s="28">
        <v>0</v>
      </c>
    </row>
    <row r="326" spans="1:8" ht="17.25" customHeight="1">
      <c r="A326" s="29" t="s">
        <v>642</v>
      </c>
      <c r="B326" s="27" t="s">
        <v>643</v>
      </c>
      <c r="C326" s="28">
        <v>0</v>
      </c>
      <c r="D326" s="28"/>
      <c r="E326" s="28"/>
      <c r="F326" s="28">
        <f t="shared" si="29"/>
        <v>0</v>
      </c>
      <c r="G326" s="28">
        <f t="shared" si="26"/>
        <v>0</v>
      </c>
      <c r="H326" s="28">
        <v>0</v>
      </c>
    </row>
    <row r="327" spans="1:8" ht="17.25" customHeight="1">
      <c r="A327" s="29" t="s">
        <v>644</v>
      </c>
      <c r="B327" s="27" t="s">
        <v>645</v>
      </c>
      <c r="C327" s="28">
        <v>290000000</v>
      </c>
      <c r="D327" s="28"/>
      <c r="E327" s="28"/>
      <c r="F327" s="28">
        <f t="shared" si="29"/>
        <v>-290000000</v>
      </c>
      <c r="G327" s="28">
        <f t="shared" si="26"/>
        <v>-290000000</v>
      </c>
      <c r="H327" s="28">
        <v>0</v>
      </c>
    </row>
    <row r="328" spans="1:8" s="45" customFormat="1" ht="17.25" customHeight="1">
      <c r="A328" s="29" t="s">
        <v>646</v>
      </c>
      <c r="B328" s="27" t="s">
        <v>647</v>
      </c>
      <c r="C328" s="28">
        <v>647079750</v>
      </c>
      <c r="D328" s="28"/>
      <c r="E328" s="28"/>
      <c r="F328" s="28">
        <f t="shared" si="29"/>
        <v>0</v>
      </c>
      <c r="G328" s="28">
        <f t="shared" ref="G328:G391" si="34">+H328-C328</f>
        <v>0</v>
      </c>
      <c r="H328" s="28">
        <v>647079750</v>
      </c>
    </row>
    <row r="329" spans="1:8" s="45" customFormat="1" ht="17.25" customHeight="1">
      <c r="A329" s="29" t="s">
        <v>648</v>
      </c>
      <c r="B329" s="27" t="s">
        <v>649</v>
      </c>
      <c r="C329" s="28">
        <v>292710000000</v>
      </c>
      <c r="D329" s="28"/>
      <c r="E329" s="28"/>
      <c r="F329" s="28">
        <f t="shared" si="29"/>
        <v>-21587605725</v>
      </c>
      <c r="G329" s="28">
        <f t="shared" si="34"/>
        <v>-21587605725</v>
      </c>
      <c r="H329" s="28">
        <v>271122394275</v>
      </c>
    </row>
    <row r="330" spans="1:8" s="45" customFormat="1" ht="17.25" customHeight="1">
      <c r="A330" s="29" t="s">
        <v>650</v>
      </c>
      <c r="B330" s="27" t="s">
        <v>651</v>
      </c>
      <c r="C330" s="28">
        <v>66269448773</v>
      </c>
      <c r="D330" s="28">
        <f t="shared" ref="D330:E332" si="35">D331</f>
        <v>7547329000</v>
      </c>
      <c r="E330" s="28"/>
      <c r="F330" s="28">
        <f t="shared" si="29"/>
        <v>-7547329000</v>
      </c>
      <c r="G330" s="28">
        <f t="shared" si="34"/>
        <v>0</v>
      </c>
      <c r="H330" s="28">
        <v>66269448773</v>
      </c>
    </row>
    <row r="331" spans="1:8" s="45" customFormat="1" ht="17.25" customHeight="1">
      <c r="A331" s="23" t="s">
        <v>652</v>
      </c>
      <c r="B331" s="24" t="s">
        <v>653</v>
      </c>
      <c r="C331" s="25">
        <v>1942856243715</v>
      </c>
      <c r="D331" s="25">
        <f t="shared" si="35"/>
        <v>7547329000</v>
      </c>
      <c r="E331" s="25">
        <f t="shared" si="35"/>
        <v>128772807000</v>
      </c>
      <c r="F331" s="25">
        <f t="shared" si="29"/>
        <v>27358987239</v>
      </c>
      <c r="G331" s="25">
        <f t="shared" si="34"/>
        <v>163679123239</v>
      </c>
      <c r="H331" s="25">
        <v>2106535366954</v>
      </c>
    </row>
    <row r="332" spans="1:8" s="45" customFormat="1" ht="17.25" customHeight="1">
      <c r="A332" s="23" t="s">
        <v>654</v>
      </c>
      <c r="B332" s="24" t="s">
        <v>501</v>
      </c>
      <c r="C332" s="25">
        <v>1942856243715</v>
      </c>
      <c r="D332" s="25">
        <f t="shared" ref="D332" si="36">D333+D367+D399+D404</f>
        <v>7547329000</v>
      </c>
      <c r="E332" s="25">
        <f t="shared" si="35"/>
        <v>128772807000</v>
      </c>
      <c r="F332" s="25">
        <f t="shared" si="29"/>
        <v>27358987239</v>
      </c>
      <c r="G332" s="25">
        <f t="shared" si="34"/>
        <v>163679123239</v>
      </c>
      <c r="H332" s="25">
        <v>2106535366954</v>
      </c>
    </row>
    <row r="333" spans="1:8" s="45" customFormat="1" ht="17.25" customHeight="1">
      <c r="A333" s="23" t="s">
        <v>655</v>
      </c>
      <c r="B333" s="24" t="s">
        <v>503</v>
      </c>
      <c r="C333" s="25">
        <v>1942856243715</v>
      </c>
      <c r="D333" s="25">
        <f t="shared" ref="D333" si="37">D334+D347+D352+D357+D363</f>
        <v>7047329000</v>
      </c>
      <c r="E333" s="25">
        <f t="shared" ref="E333" si="38">E334+E368+E400+E405</f>
        <v>128772807000</v>
      </c>
      <c r="F333" s="25">
        <f t="shared" si="29"/>
        <v>27858987239</v>
      </c>
      <c r="G333" s="25">
        <f t="shared" si="34"/>
        <v>163679123239</v>
      </c>
      <c r="H333" s="25">
        <v>2106535366954</v>
      </c>
    </row>
    <row r="334" spans="1:8" s="45" customFormat="1" ht="17.25" customHeight="1">
      <c r="A334" s="23" t="s">
        <v>656</v>
      </c>
      <c r="B334" s="24" t="s">
        <v>657</v>
      </c>
      <c r="C334" s="25">
        <v>1431509213122</v>
      </c>
      <c r="D334" s="25">
        <f t="shared" ref="D334" si="39">SUM(D335:D346)</f>
        <v>0</v>
      </c>
      <c r="E334" s="25">
        <f t="shared" ref="E334" si="40">E335+E348+E353+E358+E364</f>
        <v>57000000000</v>
      </c>
      <c r="F334" s="25">
        <f t="shared" si="29"/>
        <v>21275887099</v>
      </c>
      <c r="G334" s="25">
        <f t="shared" si="34"/>
        <v>78275887099</v>
      </c>
      <c r="H334" s="25">
        <v>1509785100221</v>
      </c>
    </row>
    <row r="335" spans="1:8" s="45" customFormat="1" ht="17.25" customHeight="1">
      <c r="A335" s="23" t="s">
        <v>658</v>
      </c>
      <c r="B335" s="46" t="s">
        <v>659</v>
      </c>
      <c r="C335" s="25">
        <v>506048828243</v>
      </c>
      <c r="D335" s="25"/>
      <c r="E335" s="25">
        <f t="shared" ref="E335" si="41">SUM(E336:E347)</f>
        <v>5000000000</v>
      </c>
      <c r="F335" s="25">
        <f t="shared" si="29"/>
        <v>-53986926833</v>
      </c>
      <c r="G335" s="25">
        <f t="shared" si="34"/>
        <v>-48986926833</v>
      </c>
      <c r="H335" s="25">
        <v>457061901410</v>
      </c>
    </row>
    <row r="336" spans="1:8" s="45" customFormat="1" ht="17.25" customHeight="1">
      <c r="A336" s="29" t="s">
        <v>660</v>
      </c>
      <c r="B336" s="27" t="s">
        <v>661</v>
      </c>
      <c r="C336" s="28">
        <v>333694593000</v>
      </c>
      <c r="D336" s="28"/>
      <c r="E336" s="28">
        <v>5000000000</v>
      </c>
      <c r="F336" s="28">
        <f t="shared" si="29"/>
        <v>-72767354397</v>
      </c>
      <c r="G336" s="28">
        <f t="shared" si="34"/>
        <v>-67767354397</v>
      </c>
      <c r="H336" s="28">
        <v>265927238603</v>
      </c>
    </row>
    <row r="337" spans="1:8" s="45" customFormat="1" ht="17.25" customHeight="1">
      <c r="A337" s="29" t="s">
        <v>662</v>
      </c>
      <c r="B337" s="27" t="s">
        <v>663</v>
      </c>
      <c r="C337" s="28">
        <v>109811102356</v>
      </c>
      <c r="D337" s="28"/>
      <c r="E337" s="28"/>
      <c r="F337" s="28">
        <f t="shared" si="29"/>
        <v>-25312555474</v>
      </c>
      <c r="G337" s="28">
        <f t="shared" si="34"/>
        <v>-25312555474</v>
      </c>
      <c r="H337" s="28">
        <v>84498546882</v>
      </c>
    </row>
    <row r="338" spans="1:8" s="45" customFormat="1" ht="17.25" customHeight="1">
      <c r="A338" s="29" t="s">
        <v>664</v>
      </c>
      <c r="B338" s="27" t="s">
        <v>665</v>
      </c>
      <c r="C338" s="28">
        <v>0</v>
      </c>
      <c r="D338" s="28"/>
      <c r="E338" s="28"/>
      <c r="F338" s="28">
        <f t="shared" si="29"/>
        <v>60870681897</v>
      </c>
      <c r="G338" s="28">
        <f t="shared" si="34"/>
        <v>60870681897</v>
      </c>
      <c r="H338" s="28">
        <v>60870681897</v>
      </c>
    </row>
    <row r="339" spans="1:8" s="45" customFormat="1" ht="17.25" customHeight="1">
      <c r="A339" s="29" t="s">
        <v>666</v>
      </c>
      <c r="B339" s="27" t="s">
        <v>667</v>
      </c>
      <c r="C339" s="28">
        <v>40204274941</v>
      </c>
      <c r="D339" s="28"/>
      <c r="E339" s="28"/>
      <c r="F339" s="28">
        <f t="shared" si="29"/>
        <v>-10334764402</v>
      </c>
      <c r="G339" s="28">
        <f t="shared" si="34"/>
        <v>-10334764402</v>
      </c>
      <c r="H339" s="28">
        <v>29869510539</v>
      </c>
    </row>
    <row r="340" spans="1:8" s="45" customFormat="1" ht="17.25" customHeight="1">
      <c r="A340" s="29" t="s">
        <v>668</v>
      </c>
      <c r="B340" s="27" t="s">
        <v>669</v>
      </c>
      <c r="C340" s="28">
        <v>1884601000</v>
      </c>
      <c r="D340" s="28"/>
      <c r="E340" s="28"/>
      <c r="F340" s="28">
        <f t="shared" si="29"/>
        <v>-857382452</v>
      </c>
      <c r="G340" s="28">
        <f t="shared" si="34"/>
        <v>-857382452</v>
      </c>
      <c r="H340" s="28">
        <v>1027218548</v>
      </c>
    </row>
    <row r="341" spans="1:8" s="45" customFormat="1" ht="17.25" customHeight="1">
      <c r="A341" s="29" t="s">
        <v>670</v>
      </c>
      <c r="B341" s="27" t="s">
        <v>671</v>
      </c>
      <c r="C341" s="28">
        <v>0</v>
      </c>
      <c r="D341" s="28"/>
      <c r="E341" s="28"/>
      <c r="F341" s="28">
        <f t="shared" si="29"/>
        <v>0</v>
      </c>
      <c r="G341" s="28">
        <f t="shared" si="34"/>
        <v>0</v>
      </c>
      <c r="H341" s="28">
        <v>0</v>
      </c>
    </row>
    <row r="342" spans="1:8" s="45" customFormat="1" ht="29.25" customHeight="1">
      <c r="A342" s="29" t="s">
        <v>672</v>
      </c>
      <c r="B342" s="27" t="s">
        <v>673</v>
      </c>
      <c r="C342" s="28">
        <v>0</v>
      </c>
      <c r="D342" s="28"/>
      <c r="E342" s="28"/>
      <c r="F342" s="28">
        <f t="shared" si="29"/>
        <v>111835822</v>
      </c>
      <c r="G342" s="28">
        <f t="shared" si="34"/>
        <v>111835822</v>
      </c>
      <c r="H342" s="28">
        <v>111835822</v>
      </c>
    </row>
    <row r="343" spans="1:8" s="45" customFormat="1" ht="29.25" customHeight="1">
      <c r="A343" s="29" t="s">
        <v>674</v>
      </c>
      <c r="B343" s="27" t="s">
        <v>675</v>
      </c>
      <c r="C343" s="28">
        <v>3540800</v>
      </c>
      <c r="D343" s="28"/>
      <c r="E343" s="28"/>
      <c r="F343" s="28">
        <f t="shared" si="29"/>
        <v>0</v>
      </c>
      <c r="G343" s="28">
        <f t="shared" si="34"/>
        <v>0</v>
      </c>
      <c r="H343" s="28">
        <v>3540800</v>
      </c>
    </row>
    <row r="344" spans="1:8" s="45" customFormat="1" ht="17.25" customHeight="1">
      <c r="A344" s="29" t="s">
        <v>676</v>
      </c>
      <c r="B344" s="27" t="s">
        <v>677</v>
      </c>
      <c r="C344" s="28">
        <v>15000000000</v>
      </c>
      <c r="D344" s="28"/>
      <c r="E344" s="28"/>
      <c r="F344" s="28">
        <f t="shared" si="29"/>
        <v>-9506268567</v>
      </c>
      <c r="G344" s="28">
        <f t="shared" si="34"/>
        <v>-9506268567</v>
      </c>
      <c r="H344" s="28">
        <v>5493731433</v>
      </c>
    </row>
    <row r="345" spans="1:8" s="45" customFormat="1" ht="17.25" customHeight="1">
      <c r="A345" s="29" t="s">
        <v>678</v>
      </c>
      <c r="B345" s="27" t="s">
        <v>679</v>
      </c>
      <c r="C345" s="28">
        <v>2003033464</v>
      </c>
      <c r="D345" s="28"/>
      <c r="E345" s="28"/>
      <c r="F345" s="28">
        <f t="shared" si="29"/>
        <v>0</v>
      </c>
      <c r="G345" s="28">
        <f t="shared" si="34"/>
        <v>0</v>
      </c>
      <c r="H345" s="28">
        <v>2003033464</v>
      </c>
    </row>
    <row r="346" spans="1:8" s="45" customFormat="1" ht="17.25" customHeight="1">
      <c r="A346" s="29" t="s">
        <v>680</v>
      </c>
      <c r="B346" s="27" t="s">
        <v>681</v>
      </c>
      <c r="C346" s="28">
        <v>0</v>
      </c>
      <c r="D346" s="28"/>
      <c r="E346" s="28"/>
      <c r="F346" s="28">
        <f t="shared" si="29"/>
        <v>4518155345</v>
      </c>
      <c r="G346" s="28">
        <f t="shared" si="34"/>
        <v>4518155345</v>
      </c>
      <c r="H346" s="28">
        <v>4518155345</v>
      </c>
    </row>
    <row r="347" spans="1:8" s="45" customFormat="1" ht="17.25" customHeight="1">
      <c r="A347" s="29" t="s">
        <v>682</v>
      </c>
      <c r="B347" s="27" t="s">
        <v>683</v>
      </c>
      <c r="C347" s="28">
        <v>3447682682</v>
      </c>
      <c r="D347" s="28">
        <f t="shared" ref="D347" si="42">SUM(D348:D351)</f>
        <v>0</v>
      </c>
      <c r="E347" s="28"/>
      <c r="F347" s="28">
        <f t="shared" si="29"/>
        <v>-709274605</v>
      </c>
      <c r="G347" s="28">
        <f t="shared" si="34"/>
        <v>-709274605</v>
      </c>
      <c r="H347" s="28">
        <v>2738408077</v>
      </c>
    </row>
    <row r="348" spans="1:8" s="45" customFormat="1" ht="17.25" customHeight="1">
      <c r="A348" s="23" t="s">
        <v>684</v>
      </c>
      <c r="B348" s="24" t="s">
        <v>685</v>
      </c>
      <c r="C348" s="25">
        <v>802704957111</v>
      </c>
      <c r="D348" s="25"/>
      <c r="E348" s="25">
        <f t="shared" ref="E348" si="43">SUM(E349:E352)</f>
        <v>0</v>
      </c>
      <c r="F348" s="25">
        <f t="shared" si="29"/>
        <v>60120349982</v>
      </c>
      <c r="G348" s="25">
        <f t="shared" si="34"/>
        <v>60120349982</v>
      </c>
      <c r="H348" s="25">
        <v>862825307093</v>
      </c>
    </row>
    <row r="349" spans="1:8" s="45" customFormat="1" ht="17.25" customHeight="1">
      <c r="A349" s="29" t="s">
        <v>686</v>
      </c>
      <c r="B349" s="27" t="s">
        <v>687</v>
      </c>
      <c r="C349" s="28">
        <v>744637081044</v>
      </c>
      <c r="D349" s="28"/>
      <c r="E349" s="28"/>
      <c r="F349" s="28">
        <f t="shared" si="29"/>
        <v>60120349982</v>
      </c>
      <c r="G349" s="28">
        <f t="shared" si="34"/>
        <v>60120349982</v>
      </c>
      <c r="H349" s="28">
        <v>804757431026</v>
      </c>
    </row>
    <row r="350" spans="1:8" s="45" customFormat="1" ht="17.25" customHeight="1">
      <c r="A350" s="29" t="s">
        <v>688</v>
      </c>
      <c r="B350" s="27" t="s">
        <v>689</v>
      </c>
      <c r="C350" s="28">
        <v>58067876067</v>
      </c>
      <c r="D350" s="28"/>
      <c r="E350" s="28"/>
      <c r="F350" s="28">
        <f t="shared" si="29"/>
        <v>0</v>
      </c>
      <c r="G350" s="28">
        <f t="shared" si="34"/>
        <v>0</v>
      </c>
      <c r="H350" s="28">
        <v>58067876067</v>
      </c>
    </row>
    <row r="351" spans="1:8" s="45" customFormat="1" ht="17.25" customHeight="1">
      <c r="A351" s="29" t="s">
        <v>690</v>
      </c>
      <c r="B351" s="27" t="s">
        <v>691</v>
      </c>
      <c r="C351" s="28">
        <v>0</v>
      </c>
      <c r="D351" s="28"/>
      <c r="E351" s="28"/>
      <c r="F351" s="28">
        <f t="shared" si="29"/>
        <v>0</v>
      </c>
      <c r="G351" s="28">
        <f t="shared" si="34"/>
        <v>0</v>
      </c>
      <c r="H351" s="28">
        <v>0</v>
      </c>
    </row>
    <row r="352" spans="1:8" s="45" customFormat="1" ht="17.25" customHeight="1">
      <c r="A352" s="29" t="s">
        <v>692</v>
      </c>
      <c r="B352" s="27" t="s">
        <v>693</v>
      </c>
      <c r="C352" s="28">
        <v>0</v>
      </c>
      <c r="D352" s="28">
        <f t="shared" ref="D352" si="44">SUM(D353:D356)</f>
        <v>0</v>
      </c>
      <c r="E352" s="28"/>
      <c r="F352" s="28">
        <f t="shared" si="29"/>
        <v>0</v>
      </c>
      <c r="G352" s="28">
        <f t="shared" si="34"/>
        <v>0</v>
      </c>
      <c r="H352" s="28">
        <v>0</v>
      </c>
    </row>
    <row r="353" spans="1:8" s="45" customFormat="1" ht="17.25" customHeight="1">
      <c r="A353" s="23" t="s">
        <v>694</v>
      </c>
      <c r="B353" s="24" t="s">
        <v>695</v>
      </c>
      <c r="C353" s="25">
        <v>64935287769</v>
      </c>
      <c r="D353" s="25"/>
      <c r="E353" s="25">
        <f t="shared" ref="E353" si="45">SUM(E354:E357)</f>
        <v>1000000000</v>
      </c>
      <c r="F353" s="25">
        <f t="shared" si="29"/>
        <v>-5241282519</v>
      </c>
      <c r="G353" s="25">
        <f t="shared" si="34"/>
        <v>-4241282519</v>
      </c>
      <c r="H353" s="25">
        <v>60694005250</v>
      </c>
    </row>
    <row r="354" spans="1:8" s="45" customFormat="1" ht="17.25" customHeight="1">
      <c r="A354" s="29" t="s">
        <v>696</v>
      </c>
      <c r="B354" s="27" t="s">
        <v>697</v>
      </c>
      <c r="C354" s="28">
        <v>63000000000</v>
      </c>
      <c r="D354" s="28"/>
      <c r="E354" s="28">
        <v>1000000000</v>
      </c>
      <c r="F354" s="28">
        <f t="shared" si="29"/>
        <v>-5241282519</v>
      </c>
      <c r="G354" s="28">
        <f t="shared" si="34"/>
        <v>-4241282519</v>
      </c>
      <c r="H354" s="28">
        <v>58758717481</v>
      </c>
    </row>
    <row r="355" spans="1:8" s="45" customFormat="1" ht="17.25" customHeight="1">
      <c r="A355" s="29" t="s">
        <v>698</v>
      </c>
      <c r="B355" s="27" t="s">
        <v>699</v>
      </c>
      <c r="C355" s="28">
        <v>1935287769</v>
      </c>
      <c r="D355" s="28"/>
      <c r="E355" s="28"/>
      <c r="F355" s="28">
        <f t="shared" si="29"/>
        <v>0</v>
      </c>
      <c r="G355" s="28">
        <f t="shared" si="34"/>
        <v>0</v>
      </c>
      <c r="H355" s="28">
        <v>1935287769</v>
      </c>
    </row>
    <row r="356" spans="1:8" s="45" customFormat="1" ht="17.25" customHeight="1">
      <c r="A356" s="29" t="s">
        <v>700</v>
      </c>
      <c r="B356" s="27" t="s">
        <v>701</v>
      </c>
      <c r="C356" s="28">
        <v>0</v>
      </c>
      <c r="D356" s="28"/>
      <c r="E356" s="28"/>
      <c r="F356" s="28">
        <f t="shared" si="29"/>
        <v>0</v>
      </c>
      <c r="G356" s="28">
        <f t="shared" si="34"/>
        <v>0</v>
      </c>
      <c r="H356" s="28">
        <v>0</v>
      </c>
    </row>
    <row r="357" spans="1:8" s="45" customFormat="1" ht="17.25" customHeight="1">
      <c r="A357" s="29" t="s">
        <v>702</v>
      </c>
      <c r="B357" s="27" t="s">
        <v>703</v>
      </c>
      <c r="C357" s="28">
        <v>0</v>
      </c>
      <c r="D357" s="28">
        <f t="shared" ref="D357" si="46">SUM(D358:D362)</f>
        <v>7047329000</v>
      </c>
      <c r="E357" s="28"/>
      <c r="F357" s="28">
        <f t="shared" si="29"/>
        <v>-7047329000</v>
      </c>
      <c r="G357" s="28">
        <f t="shared" si="34"/>
        <v>0</v>
      </c>
      <c r="H357" s="28">
        <v>0</v>
      </c>
    </row>
    <row r="358" spans="1:8" s="45" customFormat="1" ht="17.25" customHeight="1">
      <c r="A358" s="23" t="s">
        <v>704</v>
      </c>
      <c r="B358" s="24" t="s">
        <v>705</v>
      </c>
      <c r="C358" s="25">
        <v>56317176675</v>
      </c>
      <c r="D358" s="25"/>
      <c r="E358" s="25">
        <f t="shared" ref="E358" si="47">SUM(E359:E363)</f>
        <v>51000000000</v>
      </c>
      <c r="F358" s="25">
        <f t="shared" si="29"/>
        <v>21886709793</v>
      </c>
      <c r="G358" s="25">
        <f t="shared" si="34"/>
        <v>72886709793</v>
      </c>
      <c r="H358" s="25">
        <v>129203886468</v>
      </c>
    </row>
    <row r="359" spans="1:8" s="45" customFormat="1" ht="17.25" customHeight="1">
      <c r="A359" s="29" t="s">
        <v>706</v>
      </c>
      <c r="B359" s="27" t="s">
        <v>707</v>
      </c>
      <c r="C359" s="28">
        <v>0</v>
      </c>
      <c r="D359" s="28"/>
      <c r="E359" s="28"/>
      <c r="F359" s="28">
        <f t="shared" si="29"/>
        <v>0</v>
      </c>
      <c r="G359" s="28">
        <f t="shared" si="34"/>
        <v>0</v>
      </c>
      <c r="H359" s="28">
        <v>0</v>
      </c>
    </row>
    <row r="360" spans="1:8" s="45" customFormat="1" ht="17.25" customHeight="1">
      <c r="A360" s="29" t="s">
        <v>708</v>
      </c>
      <c r="B360" s="27" t="s">
        <v>709</v>
      </c>
      <c r="C360" s="28">
        <v>0</v>
      </c>
      <c r="D360" s="28"/>
      <c r="E360" s="28"/>
      <c r="F360" s="28">
        <f t="shared" si="29"/>
        <v>0</v>
      </c>
      <c r="G360" s="28">
        <f t="shared" si="34"/>
        <v>0</v>
      </c>
      <c r="H360" s="28">
        <v>0</v>
      </c>
    </row>
    <row r="361" spans="1:8" s="45" customFormat="1" ht="17.25" customHeight="1">
      <c r="A361" s="29" t="s">
        <v>710</v>
      </c>
      <c r="B361" s="27" t="s">
        <v>711</v>
      </c>
      <c r="C361" s="28">
        <v>52000000000</v>
      </c>
      <c r="D361" s="28"/>
      <c r="E361" s="28">
        <v>15000000000</v>
      </c>
      <c r="F361" s="28">
        <f t="shared" si="29"/>
        <v>19709668992</v>
      </c>
      <c r="G361" s="28">
        <f t="shared" si="34"/>
        <v>34709668992</v>
      </c>
      <c r="H361" s="28">
        <v>86709668992</v>
      </c>
    </row>
    <row r="362" spans="1:8" s="45" customFormat="1" ht="17.25" customHeight="1">
      <c r="A362" s="29" t="s">
        <v>712</v>
      </c>
      <c r="B362" s="27" t="s">
        <v>713</v>
      </c>
      <c r="C362" s="28">
        <v>4317176675</v>
      </c>
      <c r="D362" s="28">
        <f>7547329000-D395</f>
        <v>7047329000</v>
      </c>
      <c r="E362" s="28"/>
      <c r="F362" s="28">
        <f t="shared" si="29"/>
        <v>-7158226987</v>
      </c>
      <c r="G362" s="28">
        <f t="shared" si="34"/>
        <v>-110897987</v>
      </c>
      <c r="H362" s="28">
        <v>4206278688</v>
      </c>
    </row>
    <row r="363" spans="1:8" s="45" customFormat="1" ht="17.25" customHeight="1">
      <c r="A363" s="29" t="s">
        <v>714</v>
      </c>
      <c r="B363" s="27" t="s">
        <v>715</v>
      </c>
      <c r="C363" s="28">
        <v>0</v>
      </c>
      <c r="D363" s="28">
        <f t="shared" ref="D363" si="48">D364+D366+D365</f>
        <v>0</v>
      </c>
      <c r="E363" s="28">
        <v>36000000000</v>
      </c>
      <c r="F363" s="28">
        <f t="shared" si="29"/>
        <v>2287938788</v>
      </c>
      <c r="G363" s="28">
        <f t="shared" si="34"/>
        <v>38287938788</v>
      </c>
      <c r="H363" s="28">
        <v>38287938788</v>
      </c>
    </row>
    <row r="364" spans="1:8" s="45" customFormat="1" ht="17.25" customHeight="1">
      <c r="A364" s="23" t="s">
        <v>716</v>
      </c>
      <c r="B364" s="24" t="s">
        <v>717</v>
      </c>
      <c r="C364" s="25">
        <v>1502963324</v>
      </c>
      <c r="D364" s="25"/>
      <c r="E364" s="25">
        <f t="shared" ref="E364" si="49">E365+E367+E366</f>
        <v>0</v>
      </c>
      <c r="F364" s="25">
        <f t="shared" si="29"/>
        <v>-1502963324</v>
      </c>
      <c r="G364" s="25">
        <f t="shared" si="34"/>
        <v>-1502963324</v>
      </c>
      <c r="H364" s="25">
        <v>0</v>
      </c>
    </row>
    <row r="365" spans="1:8" s="45" customFormat="1" ht="24.75" customHeight="1">
      <c r="A365" s="29" t="s">
        <v>718</v>
      </c>
      <c r="B365" s="27" t="s">
        <v>719</v>
      </c>
      <c r="C365" s="28">
        <v>1500000000</v>
      </c>
      <c r="D365" s="28"/>
      <c r="E365" s="28"/>
      <c r="F365" s="28">
        <f t="shared" si="29"/>
        <v>-1500000000</v>
      </c>
      <c r="G365" s="28">
        <f t="shared" si="34"/>
        <v>-1500000000</v>
      </c>
      <c r="H365" s="28">
        <v>0</v>
      </c>
    </row>
    <row r="366" spans="1:8" s="45" customFormat="1" ht="24.75" customHeight="1">
      <c r="A366" s="29" t="s">
        <v>720</v>
      </c>
      <c r="B366" s="27" t="s">
        <v>721</v>
      </c>
      <c r="C366" s="28">
        <v>2963324</v>
      </c>
      <c r="D366" s="28"/>
      <c r="E366" s="28"/>
      <c r="F366" s="28">
        <f t="shared" si="29"/>
        <v>-2963324</v>
      </c>
      <c r="G366" s="28">
        <f t="shared" si="34"/>
        <v>-2963324</v>
      </c>
      <c r="H366" s="28">
        <v>0</v>
      </c>
    </row>
    <row r="367" spans="1:8" s="45" customFormat="1" ht="29.25" customHeight="1">
      <c r="A367" s="29" t="s">
        <v>722</v>
      </c>
      <c r="B367" s="27" t="s">
        <v>723</v>
      </c>
      <c r="C367" s="28">
        <v>0</v>
      </c>
      <c r="D367" s="28">
        <f t="shared" ref="D367" si="50">D368+D381+D386+D390+D396</f>
        <v>500000000</v>
      </c>
      <c r="E367" s="28"/>
      <c r="F367" s="28">
        <f t="shared" si="29"/>
        <v>-500000000</v>
      </c>
      <c r="G367" s="28">
        <f t="shared" si="34"/>
        <v>0</v>
      </c>
      <c r="H367" s="28">
        <v>0</v>
      </c>
    </row>
    <row r="368" spans="1:8" s="45" customFormat="1" ht="17.25" customHeight="1">
      <c r="A368" s="23" t="s">
        <v>724</v>
      </c>
      <c r="B368" s="24" t="s">
        <v>725</v>
      </c>
      <c r="C368" s="25">
        <v>123233226713</v>
      </c>
      <c r="D368" s="25">
        <f t="shared" ref="D368" si="51">SUM(D369:D380)</f>
        <v>0</v>
      </c>
      <c r="E368" s="25">
        <f t="shared" ref="E368" si="52">E369+E382+E387+E391+E397</f>
        <v>6026807000</v>
      </c>
      <c r="F368" s="25">
        <f t="shared" si="29"/>
        <v>-2453987900</v>
      </c>
      <c r="G368" s="25">
        <f t="shared" si="34"/>
        <v>3572819100</v>
      </c>
      <c r="H368" s="25">
        <v>126806045813</v>
      </c>
    </row>
    <row r="369" spans="1:8" s="45" customFormat="1" ht="17.25" customHeight="1">
      <c r="A369" s="23" t="s">
        <v>726</v>
      </c>
      <c r="B369" s="24" t="s">
        <v>727</v>
      </c>
      <c r="C369" s="25">
        <v>46734006992</v>
      </c>
      <c r="D369" s="25"/>
      <c r="E369" s="25">
        <f t="shared" ref="E369" si="53">SUM(E370:E381)</f>
        <v>600000000</v>
      </c>
      <c r="F369" s="25">
        <f t="shared" si="29"/>
        <v>156534089</v>
      </c>
      <c r="G369" s="25">
        <f t="shared" si="34"/>
        <v>756534089</v>
      </c>
      <c r="H369" s="25">
        <v>47490541081</v>
      </c>
    </row>
    <row r="370" spans="1:8" s="45" customFormat="1" ht="17.25" customHeight="1">
      <c r="A370" s="29" t="s">
        <v>728</v>
      </c>
      <c r="B370" s="27" t="s">
        <v>729</v>
      </c>
      <c r="C370" s="28">
        <v>23000000000</v>
      </c>
      <c r="D370" s="28"/>
      <c r="E370" s="28">
        <v>600000000</v>
      </c>
      <c r="F370" s="28">
        <f t="shared" si="29"/>
        <v>-900018923</v>
      </c>
      <c r="G370" s="28">
        <f t="shared" si="34"/>
        <v>-300018923</v>
      </c>
      <c r="H370" s="28">
        <v>22699981077</v>
      </c>
    </row>
    <row r="371" spans="1:8" s="45" customFormat="1" ht="17.25" customHeight="1">
      <c r="A371" s="29" t="s">
        <v>730</v>
      </c>
      <c r="B371" s="27" t="s">
        <v>731</v>
      </c>
      <c r="C371" s="28">
        <v>10886884615</v>
      </c>
      <c r="D371" s="28"/>
      <c r="E371" s="28"/>
      <c r="F371" s="28">
        <f t="shared" si="29"/>
        <v>-1349728521</v>
      </c>
      <c r="G371" s="28">
        <f t="shared" si="34"/>
        <v>-1349728521</v>
      </c>
      <c r="H371" s="28">
        <v>9537156094</v>
      </c>
    </row>
    <row r="372" spans="1:8" s="45" customFormat="1" ht="17.25" customHeight="1">
      <c r="A372" s="29" t="s">
        <v>732</v>
      </c>
      <c r="B372" s="27" t="s">
        <v>733</v>
      </c>
      <c r="C372" s="28">
        <v>7600000000</v>
      </c>
      <c r="D372" s="28"/>
      <c r="E372" s="28"/>
      <c r="F372" s="28">
        <f t="shared" si="29"/>
        <v>2929025662</v>
      </c>
      <c r="G372" s="28">
        <f t="shared" si="34"/>
        <v>2929025662</v>
      </c>
      <c r="H372" s="28">
        <v>10529025662</v>
      </c>
    </row>
    <row r="373" spans="1:8" s="45" customFormat="1" ht="17.25" customHeight="1">
      <c r="A373" s="29" t="s">
        <v>734</v>
      </c>
      <c r="B373" s="27" t="s">
        <v>735</v>
      </c>
      <c r="C373" s="28">
        <v>3640722034</v>
      </c>
      <c r="D373" s="28"/>
      <c r="E373" s="28"/>
      <c r="F373" s="28">
        <f t="shared" si="29"/>
        <v>-389265904</v>
      </c>
      <c r="G373" s="28">
        <f t="shared" si="34"/>
        <v>-389265904</v>
      </c>
      <c r="H373" s="28">
        <v>3251456130</v>
      </c>
    </row>
    <row r="374" spans="1:8" s="45" customFormat="1" ht="17.25" customHeight="1">
      <c r="A374" s="29" t="s">
        <v>736</v>
      </c>
      <c r="B374" s="27" t="s">
        <v>737</v>
      </c>
      <c r="C374" s="28">
        <v>15000000</v>
      </c>
      <c r="D374" s="28"/>
      <c r="E374" s="28"/>
      <c r="F374" s="28">
        <f t="shared" si="29"/>
        <v>42497000</v>
      </c>
      <c r="G374" s="28">
        <f t="shared" si="34"/>
        <v>42497000</v>
      </c>
      <c r="H374" s="28">
        <v>57497000</v>
      </c>
    </row>
    <row r="375" spans="1:8" s="45" customFormat="1" ht="17.25" customHeight="1">
      <c r="A375" s="29" t="s">
        <v>738</v>
      </c>
      <c r="B375" s="27" t="s">
        <v>739</v>
      </c>
      <c r="C375" s="28">
        <v>265000</v>
      </c>
      <c r="D375" s="28"/>
      <c r="E375" s="28"/>
      <c r="F375" s="28">
        <f t="shared" si="29"/>
        <v>0</v>
      </c>
      <c r="G375" s="28">
        <f t="shared" si="34"/>
        <v>0</v>
      </c>
      <c r="H375" s="28">
        <v>265000</v>
      </c>
    </row>
    <row r="376" spans="1:8" s="45" customFormat="1" ht="17.25" customHeight="1">
      <c r="A376" s="29" t="s">
        <v>740</v>
      </c>
      <c r="B376" s="27" t="s">
        <v>741</v>
      </c>
      <c r="C376" s="28">
        <v>3000000</v>
      </c>
      <c r="D376" s="28"/>
      <c r="E376" s="28"/>
      <c r="F376" s="28">
        <f t="shared" si="29"/>
        <v>-2764900</v>
      </c>
      <c r="G376" s="28">
        <f t="shared" si="34"/>
        <v>-2764900</v>
      </c>
      <c r="H376" s="28">
        <v>235100</v>
      </c>
    </row>
    <row r="377" spans="1:8" s="45" customFormat="1" ht="17.25" customHeight="1">
      <c r="A377" s="29" t="s">
        <v>742</v>
      </c>
      <c r="B377" s="27" t="s">
        <v>743</v>
      </c>
      <c r="C377" s="28">
        <v>0</v>
      </c>
      <c r="D377" s="28"/>
      <c r="E377" s="28"/>
      <c r="F377" s="28">
        <f t="shared" si="29"/>
        <v>0</v>
      </c>
      <c r="G377" s="28">
        <f t="shared" si="34"/>
        <v>0</v>
      </c>
      <c r="H377" s="28">
        <v>0</v>
      </c>
    </row>
    <row r="378" spans="1:8" s="45" customFormat="1" ht="17.25" customHeight="1">
      <c r="A378" s="29" t="s">
        <v>744</v>
      </c>
      <c r="B378" s="27" t="s">
        <v>745</v>
      </c>
      <c r="C378" s="28">
        <v>450000000</v>
      </c>
      <c r="D378" s="28"/>
      <c r="E378" s="28"/>
      <c r="F378" s="28">
        <f t="shared" si="29"/>
        <v>-36508320</v>
      </c>
      <c r="G378" s="28">
        <f t="shared" si="34"/>
        <v>-36508320</v>
      </c>
      <c r="H378" s="28">
        <v>413491680</v>
      </c>
    </row>
    <row r="379" spans="1:8" s="45" customFormat="1" ht="17.25" customHeight="1">
      <c r="A379" s="29" t="s">
        <v>746</v>
      </c>
      <c r="B379" s="27" t="s">
        <v>747</v>
      </c>
      <c r="C379" s="28">
        <v>385387950</v>
      </c>
      <c r="D379" s="28"/>
      <c r="E379" s="28"/>
      <c r="F379" s="28">
        <f t="shared" ref="F379:F413" si="54">+G379-D379-E379</f>
        <v>0</v>
      </c>
      <c r="G379" s="28">
        <f t="shared" si="34"/>
        <v>0</v>
      </c>
      <c r="H379" s="28">
        <v>385387950</v>
      </c>
    </row>
    <row r="380" spans="1:8" s="45" customFormat="1" ht="17.25" customHeight="1">
      <c r="A380" s="29" t="s">
        <v>748</v>
      </c>
      <c r="B380" s="27" t="s">
        <v>749</v>
      </c>
      <c r="C380" s="28">
        <v>410000000</v>
      </c>
      <c r="D380" s="28"/>
      <c r="E380" s="28"/>
      <c r="F380" s="28">
        <f t="shared" si="54"/>
        <v>-110000000</v>
      </c>
      <c r="G380" s="28">
        <f t="shared" si="34"/>
        <v>-110000000</v>
      </c>
      <c r="H380" s="28">
        <v>300000000</v>
      </c>
    </row>
    <row r="381" spans="1:8" s="45" customFormat="1" ht="17.25" customHeight="1">
      <c r="A381" s="29" t="s">
        <v>750</v>
      </c>
      <c r="B381" s="27" t="s">
        <v>751</v>
      </c>
      <c r="C381" s="28">
        <v>342747393</v>
      </c>
      <c r="D381" s="28">
        <f t="shared" ref="D381" si="55">SUM(D382:D385)</f>
        <v>0</v>
      </c>
      <c r="E381" s="28"/>
      <c r="F381" s="28">
        <f t="shared" si="54"/>
        <v>-26702005</v>
      </c>
      <c r="G381" s="28">
        <f t="shared" si="34"/>
        <v>-26702005</v>
      </c>
      <c r="H381" s="28">
        <v>316045388</v>
      </c>
    </row>
    <row r="382" spans="1:8" s="45" customFormat="1" ht="17.25" customHeight="1">
      <c r="A382" s="23" t="s">
        <v>752</v>
      </c>
      <c r="B382" s="24" t="s">
        <v>753</v>
      </c>
      <c r="C382" s="25">
        <v>68032490813</v>
      </c>
      <c r="D382" s="25"/>
      <c r="E382" s="25">
        <f t="shared" ref="E382" si="56">SUM(E383:E386)</f>
        <v>0</v>
      </c>
      <c r="F382" s="25">
        <f t="shared" si="54"/>
        <v>-2426860030</v>
      </c>
      <c r="G382" s="25">
        <f t="shared" si="34"/>
        <v>-2426860030</v>
      </c>
      <c r="H382" s="25">
        <v>65605630783</v>
      </c>
    </row>
    <row r="383" spans="1:8" s="45" customFormat="1" ht="17.25" customHeight="1">
      <c r="A383" s="29" t="s">
        <v>754</v>
      </c>
      <c r="B383" s="27" t="s">
        <v>755</v>
      </c>
      <c r="C383" s="28">
        <v>63000000000</v>
      </c>
      <c r="D383" s="28"/>
      <c r="E383" s="28"/>
      <c r="F383" s="28">
        <f t="shared" si="54"/>
        <v>-2426860030</v>
      </c>
      <c r="G383" s="28">
        <f t="shared" si="34"/>
        <v>-2426860030</v>
      </c>
      <c r="H383" s="28">
        <v>60573139970</v>
      </c>
    </row>
    <row r="384" spans="1:8" s="45" customFormat="1" ht="17.25" customHeight="1">
      <c r="A384" s="29" t="s">
        <v>756</v>
      </c>
      <c r="B384" s="27" t="s">
        <v>757</v>
      </c>
      <c r="C384" s="28">
        <v>5032490813</v>
      </c>
      <c r="D384" s="28"/>
      <c r="E384" s="28"/>
      <c r="F384" s="28">
        <f t="shared" si="54"/>
        <v>0</v>
      </c>
      <c r="G384" s="28">
        <f t="shared" si="34"/>
        <v>0</v>
      </c>
      <c r="H384" s="28">
        <v>5032490813</v>
      </c>
    </row>
    <row r="385" spans="1:8" s="45" customFormat="1" ht="17.25" customHeight="1">
      <c r="A385" s="29" t="s">
        <v>758</v>
      </c>
      <c r="B385" s="27" t="s">
        <v>759</v>
      </c>
      <c r="C385" s="28">
        <v>0</v>
      </c>
      <c r="D385" s="28"/>
      <c r="E385" s="28"/>
      <c r="F385" s="28">
        <f t="shared" si="54"/>
        <v>0</v>
      </c>
      <c r="G385" s="28">
        <f t="shared" si="34"/>
        <v>0</v>
      </c>
      <c r="H385" s="28">
        <v>0</v>
      </c>
    </row>
    <row r="386" spans="1:8" s="45" customFormat="1" ht="17.25" customHeight="1">
      <c r="A386" s="29" t="s">
        <v>760</v>
      </c>
      <c r="B386" s="27" t="s">
        <v>761</v>
      </c>
      <c r="C386" s="28">
        <v>0</v>
      </c>
      <c r="D386" s="28">
        <f t="shared" ref="D386" si="57">D387+D388+D389</f>
        <v>0</v>
      </c>
      <c r="E386" s="28"/>
      <c r="F386" s="28">
        <f t="shared" si="54"/>
        <v>0</v>
      </c>
      <c r="G386" s="28">
        <f t="shared" si="34"/>
        <v>0</v>
      </c>
      <c r="H386" s="28">
        <v>0</v>
      </c>
    </row>
    <row r="387" spans="1:8" s="45" customFormat="1" ht="17.25" customHeight="1">
      <c r="A387" s="23" t="s">
        <v>762</v>
      </c>
      <c r="B387" s="24" t="s">
        <v>763</v>
      </c>
      <c r="C387" s="25">
        <v>5667375448</v>
      </c>
      <c r="D387" s="25"/>
      <c r="E387" s="25">
        <f t="shared" ref="E387" si="58">E388+E389+E390</f>
        <v>0</v>
      </c>
      <c r="F387" s="25">
        <f t="shared" si="54"/>
        <v>-577300836</v>
      </c>
      <c r="G387" s="25">
        <f t="shared" si="34"/>
        <v>-577300836</v>
      </c>
      <c r="H387" s="25">
        <v>5090074612</v>
      </c>
    </row>
    <row r="388" spans="1:8" s="45" customFormat="1" ht="17.25" customHeight="1">
      <c r="A388" s="29" t="s">
        <v>764</v>
      </c>
      <c r="B388" s="27" t="s">
        <v>765</v>
      </c>
      <c r="C388" s="28">
        <v>5000000000</v>
      </c>
      <c r="D388" s="28"/>
      <c r="E388" s="28"/>
      <c r="F388" s="28">
        <f t="shared" si="54"/>
        <v>-577300836</v>
      </c>
      <c r="G388" s="28">
        <f t="shared" si="34"/>
        <v>-577300836</v>
      </c>
      <c r="H388" s="28">
        <v>4422699164</v>
      </c>
    </row>
    <row r="389" spans="1:8" s="45" customFormat="1" ht="17.25" customHeight="1">
      <c r="A389" s="29" t="s">
        <v>766</v>
      </c>
      <c r="B389" s="27" t="s">
        <v>767</v>
      </c>
      <c r="C389" s="28">
        <v>667375448</v>
      </c>
      <c r="D389" s="28"/>
      <c r="E389" s="28"/>
      <c r="F389" s="28">
        <f t="shared" si="54"/>
        <v>0</v>
      </c>
      <c r="G389" s="28">
        <f t="shared" si="34"/>
        <v>0</v>
      </c>
      <c r="H389" s="28">
        <v>667375448</v>
      </c>
    </row>
    <row r="390" spans="1:8" s="45" customFormat="1" ht="17.25" customHeight="1">
      <c r="A390" s="29" t="s">
        <v>768</v>
      </c>
      <c r="B390" s="27" t="s">
        <v>769</v>
      </c>
      <c r="C390" s="28">
        <v>0</v>
      </c>
      <c r="D390" s="28">
        <f>SUM(D391:D395)</f>
        <v>500000000</v>
      </c>
      <c r="E390" s="28"/>
      <c r="F390" s="28">
        <f t="shared" si="54"/>
        <v>-500000000</v>
      </c>
      <c r="G390" s="28">
        <f t="shared" si="34"/>
        <v>0</v>
      </c>
      <c r="H390" s="28">
        <v>0</v>
      </c>
    </row>
    <row r="391" spans="1:8" s="45" customFormat="1" ht="17.25" customHeight="1">
      <c r="A391" s="23" t="s">
        <v>770</v>
      </c>
      <c r="B391" s="24" t="s">
        <v>771</v>
      </c>
      <c r="C391" s="25">
        <v>2799353460</v>
      </c>
      <c r="D391" s="25"/>
      <c r="E391" s="25">
        <f>SUM(E392:E396)</f>
        <v>5426807000</v>
      </c>
      <c r="F391" s="25">
        <f t="shared" si="54"/>
        <v>393638877</v>
      </c>
      <c r="G391" s="25">
        <f t="shared" si="34"/>
        <v>5820445877</v>
      </c>
      <c r="H391" s="25">
        <v>8619799337</v>
      </c>
    </row>
    <row r="392" spans="1:8" s="45" customFormat="1" ht="17.25" customHeight="1">
      <c r="A392" s="29" t="s">
        <v>772</v>
      </c>
      <c r="B392" s="27" t="s">
        <v>773</v>
      </c>
      <c r="C392" s="28">
        <v>0</v>
      </c>
      <c r="D392" s="28"/>
      <c r="E392" s="28"/>
      <c r="F392" s="28">
        <f t="shared" si="54"/>
        <v>0</v>
      </c>
      <c r="G392" s="28">
        <f t="shared" ref="G392:G412" si="59">+H392-C392</f>
        <v>0</v>
      </c>
      <c r="H392" s="28">
        <v>0</v>
      </c>
    </row>
    <row r="393" spans="1:8" s="45" customFormat="1" ht="17.25" customHeight="1">
      <c r="A393" s="29" t="s">
        <v>774</v>
      </c>
      <c r="B393" s="27" t="s">
        <v>775</v>
      </c>
      <c r="C393" s="28">
        <v>0</v>
      </c>
      <c r="D393" s="28"/>
      <c r="E393" s="28"/>
      <c r="F393" s="28">
        <f t="shared" si="54"/>
        <v>0</v>
      </c>
      <c r="G393" s="28">
        <f t="shared" si="59"/>
        <v>0</v>
      </c>
      <c r="H393" s="28">
        <v>0</v>
      </c>
    </row>
    <row r="394" spans="1:8" s="45" customFormat="1" ht="17.25" customHeight="1">
      <c r="A394" s="29" t="s">
        <v>776</v>
      </c>
      <c r="B394" s="27" t="s">
        <v>777</v>
      </c>
      <c r="C394" s="28">
        <v>2500000000</v>
      </c>
      <c r="D394" s="28"/>
      <c r="E394" s="28"/>
      <c r="F394" s="28">
        <f t="shared" si="54"/>
        <v>2222424262</v>
      </c>
      <c r="G394" s="28">
        <f t="shared" si="59"/>
        <v>2222424262</v>
      </c>
      <c r="H394" s="28">
        <v>4722424262</v>
      </c>
    </row>
    <row r="395" spans="1:8" s="45" customFormat="1" ht="17.25" customHeight="1">
      <c r="A395" s="29" t="s">
        <v>778</v>
      </c>
      <c r="B395" s="27" t="s">
        <v>779</v>
      </c>
      <c r="C395" s="28">
        <v>299353460</v>
      </c>
      <c r="D395" s="28">
        <v>500000000</v>
      </c>
      <c r="E395" s="28"/>
      <c r="F395" s="28">
        <f t="shared" si="54"/>
        <v>-500000000</v>
      </c>
      <c r="G395" s="28">
        <f t="shared" si="59"/>
        <v>0</v>
      </c>
      <c r="H395" s="28">
        <v>299353460</v>
      </c>
    </row>
    <row r="396" spans="1:8" s="45" customFormat="1" ht="17.25" customHeight="1">
      <c r="A396" s="29" t="s">
        <v>780</v>
      </c>
      <c r="B396" s="27" t="s">
        <v>781</v>
      </c>
      <c r="C396" s="28">
        <v>0</v>
      </c>
      <c r="D396" s="28">
        <f t="shared" ref="D396" si="60">D397+D398</f>
        <v>0</v>
      </c>
      <c r="E396" s="28">
        <v>5426807000</v>
      </c>
      <c r="F396" s="28">
        <f t="shared" si="54"/>
        <v>-1828785385</v>
      </c>
      <c r="G396" s="28">
        <f t="shared" si="59"/>
        <v>3598021615</v>
      </c>
      <c r="H396" s="28">
        <v>3598021615</v>
      </c>
    </row>
    <row r="397" spans="1:8" s="45" customFormat="1" ht="17.25" customHeight="1">
      <c r="A397" s="23" t="s">
        <v>782</v>
      </c>
      <c r="B397" s="24" t="s">
        <v>783</v>
      </c>
      <c r="C397" s="25">
        <v>0</v>
      </c>
      <c r="D397" s="25"/>
      <c r="E397" s="25">
        <f t="shared" ref="E397" si="61">E398+E399</f>
        <v>0</v>
      </c>
      <c r="F397" s="25">
        <f t="shared" si="54"/>
        <v>0</v>
      </c>
      <c r="G397" s="25">
        <f t="shared" si="59"/>
        <v>0</v>
      </c>
      <c r="H397" s="25">
        <v>0</v>
      </c>
    </row>
    <row r="398" spans="1:8" s="45" customFormat="1" ht="17.25" customHeight="1">
      <c r="A398" s="29" t="s">
        <v>784</v>
      </c>
      <c r="B398" s="27" t="s">
        <v>785</v>
      </c>
      <c r="C398" s="28">
        <v>0</v>
      </c>
      <c r="D398" s="28"/>
      <c r="E398" s="28"/>
      <c r="F398" s="28">
        <f t="shared" si="54"/>
        <v>0</v>
      </c>
      <c r="G398" s="28">
        <f t="shared" si="59"/>
        <v>0</v>
      </c>
      <c r="H398" s="28">
        <v>0</v>
      </c>
    </row>
    <row r="399" spans="1:8" s="45" customFormat="1" ht="17.25" customHeight="1">
      <c r="A399" s="29" t="s">
        <v>786</v>
      </c>
      <c r="B399" s="27" t="s">
        <v>787</v>
      </c>
      <c r="C399" s="28">
        <v>0</v>
      </c>
      <c r="D399" s="28">
        <f t="shared" ref="D399" si="62">SUM(D400:D403)</f>
        <v>0</v>
      </c>
      <c r="E399" s="28"/>
      <c r="F399" s="28">
        <f t="shared" si="54"/>
        <v>0</v>
      </c>
      <c r="G399" s="28">
        <f t="shared" si="59"/>
        <v>0</v>
      </c>
      <c r="H399" s="28">
        <v>0</v>
      </c>
    </row>
    <row r="400" spans="1:8" s="45" customFormat="1" ht="17.25" customHeight="1">
      <c r="A400" s="23" t="s">
        <v>788</v>
      </c>
      <c r="B400" s="24" t="s">
        <v>789</v>
      </c>
      <c r="C400" s="25">
        <v>7501926674</v>
      </c>
      <c r="D400" s="25"/>
      <c r="E400" s="25">
        <f t="shared" ref="E400" si="63">SUM(E401:E404)</f>
        <v>1746000000</v>
      </c>
      <c r="F400" s="25">
        <f t="shared" si="54"/>
        <v>0</v>
      </c>
      <c r="G400" s="25">
        <f t="shared" si="59"/>
        <v>1746000000</v>
      </c>
      <c r="H400" s="25">
        <v>9247926674</v>
      </c>
    </row>
    <row r="401" spans="1:8" s="45" customFormat="1" ht="17.25" customHeight="1">
      <c r="A401" s="29" t="s">
        <v>790</v>
      </c>
      <c r="B401" s="27" t="s">
        <v>791</v>
      </c>
      <c r="C401" s="28">
        <v>4000000000</v>
      </c>
      <c r="D401" s="28"/>
      <c r="E401" s="28">
        <v>1746000000</v>
      </c>
      <c r="F401" s="28">
        <f t="shared" si="54"/>
        <v>0</v>
      </c>
      <c r="G401" s="28">
        <f t="shared" si="59"/>
        <v>1746000000</v>
      </c>
      <c r="H401" s="28">
        <v>5746000000</v>
      </c>
    </row>
    <row r="402" spans="1:8" s="45" customFormat="1" ht="17.25" customHeight="1">
      <c r="A402" s="29" t="s">
        <v>792</v>
      </c>
      <c r="B402" s="27" t="s">
        <v>793</v>
      </c>
      <c r="C402" s="28">
        <v>1560000</v>
      </c>
      <c r="D402" s="28"/>
      <c r="E402" s="28"/>
      <c r="F402" s="28">
        <f t="shared" si="54"/>
        <v>0</v>
      </c>
      <c r="G402" s="28">
        <f t="shared" si="59"/>
        <v>0</v>
      </c>
      <c r="H402" s="28">
        <v>1560000</v>
      </c>
    </row>
    <row r="403" spans="1:8" s="45" customFormat="1" ht="17.25" customHeight="1">
      <c r="A403" s="29" t="s">
        <v>794</v>
      </c>
      <c r="B403" s="27" t="s">
        <v>795</v>
      </c>
      <c r="C403" s="28">
        <v>3500000000</v>
      </c>
      <c r="D403" s="28"/>
      <c r="E403" s="28"/>
      <c r="F403" s="28">
        <f t="shared" si="54"/>
        <v>0</v>
      </c>
      <c r="G403" s="28">
        <f t="shared" si="59"/>
        <v>0</v>
      </c>
      <c r="H403" s="28">
        <v>3500000000</v>
      </c>
    </row>
    <row r="404" spans="1:8" s="45" customFormat="1" ht="17.25" customHeight="1">
      <c r="A404" s="29" t="s">
        <v>796</v>
      </c>
      <c r="B404" s="27" t="s">
        <v>797</v>
      </c>
      <c r="C404" s="28">
        <v>366674</v>
      </c>
      <c r="D404" s="28"/>
      <c r="E404" s="28"/>
      <c r="F404" s="28">
        <f t="shared" si="54"/>
        <v>0</v>
      </c>
      <c r="G404" s="28">
        <f t="shared" si="59"/>
        <v>0</v>
      </c>
      <c r="H404" s="28">
        <v>366674</v>
      </c>
    </row>
    <row r="405" spans="1:8" s="45" customFormat="1" ht="17.25" customHeight="1">
      <c r="A405" s="23" t="s">
        <v>798</v>
      </c>
      <c r="B405" s="24" t="s">
        <v>799</v>
      </c>
      <c r="C405" s="25">
        <v>380611877206</v>
      </c>
      <c r="D405" s="25"/>
      <c r="E405" s="25">
        <f t="shared" ref="E405" si="64">SUM(E406:E411)</f>
        <v>64000000000</v>
      </c>
      <c r="F405" s="25">
        <f t="shared" si="54"/>
        <v>16084417040</v>
      </c>
      <c r="G405" s="25">
        <f t="shared" si="59"/>
        <v>80084417040</v>
      </c>
      <c r="H405" s="25">
        <v>460696294246</v>
      </c>
    </row>
    <row r="406" spans="1:8" s="45" customFormat="1" ht="17.25" customHeight="1">
      <c r="A406" s="23" t="s">
        <v>800</v>
      </c>
      <c r="B406" s="24" t="s">
        <v>801</v>
      </c>
      <c r="C406" s="28">
        <v>0</v>
      </c>
      <c r="D406" s="28"/>
      <c r="E406" s="28"/>
      <c r="F406" s="28">
        <f t="shared" si="54"/>
        <v>0</v>
      </c>
      <c r="G406" s="28">
        <f t="shared" si="59"/>
        <v>0</v>
      </c>
      <c r="H406" s="28">
        <v>0</v>
      </c>
    </row>
    <row r="407" spans="1:8" s="45" customFormat="1" ht="17.25" customHeight="1">
      <c r="A407" s="23" t="s">
        <v>802</v>
      </c>
      <c r="B407" s="24" t="s">
        <v>803</v>
      </c>
      <c r="C407" s="28">
        <v>5000000000</v>
      </c>
      <c r="D407" s="28"/>
      <c r="E407" s="28"/>
      <c r="F407" s="28">
        <f t="shared" si="54"/>
        <v>-4819456470</v>
      </c>
      <c r="G407" s="28">
        <f t="shared" si="59"/>
        <v>-4819456470</v>
      </c>
      <c r="H407" s="28">
        <v>180543530</v>
      </c>
    </row>
    <row r="408" spans="1:8" s="45" customFormat="1" ht="17.25" customHeight="1">
      <c r="A408" s="23" t="s">
        <v>804</v>
      </c>
      <c r="B408" s="24" t="s">
        <v>805</v>
      </c>
      <c r="C408" s="28">
        <v>1042426620</v>
      </c>
      <c r="D408" s="28"/>
      <c r="E408" s="28"/>
      <c r="F408" s="28">
        <f t="shared" si="54"/>
        <v>0</v>
      </c>
      <c r="G408" s="28">
        <f t="shared" si="59"/>
        <v>0</v>
      </c>
      <c r="H408" s="28">
        <v>1042426620</v>
      </c>
    </row>
    <row r="409" spans="1:8" s="45" customFormat="1" ht="27.75" customHeight="1">
      <c r="A409" s="23" t="s">
        <v>806</v>
      </c>
      <c r="B409" s="24" t="s">
        <v>807</v>
      </c>
      <c r="C409" s="28">
        <v>301793806000</v>
      </c>
      <c r="D409" s="28"/>
      <c r="E409" s="28">
        <v>64000000000</v>
      </c>
      <c r="F409" s="28">
        <f t="shared" si="54"/>
        <v>16240907579</v>
      </c>
      <c r="G409" s="28">
        <f t="shared" si="59"/>
        <v>80240907579</v>
      </c>
      <c r="H409" s="28">
        <v>382034713579</v>
      </c>
    </row>
    <row r="410" spans="1:8" s="45" customFormat="1" ht="27.75" customHeight="1">
      <c r="A410" s="23" t="s">
        <v>808</v>
      </c>
      <c r="B410" s="27" t="s">
        <v>809</v>
      </c>
      <c r="C410" s="28">
        <v>72775644586</v>
      </c>
      <c r="D410" s="28"/>
      <c r="E410" s="28"/>
      <c r="F410" s="28">
        <f t="shared" si="54"/>
        <v>-2359654282</v>
      </c>
      <c r="G410" s="28">
        <f t="shared" si="59"/>
        <v>-2359654282</v>
      </c>
      <c r="H410" s="28">
        <v>70415990304</v>
      </c>
    </row>
    <row r="411" spans="1:8" s="45" customFormat="1" ht="27.75" customHeight="1">
      <c r="A411" s="29" t="s">
        <v>810</v>
      </c>
      <c r="B411" s="27" t="s">
        <v>811</v>
      </c>
      <c r="C411" s="28">
        <v>0</v>
      </c>
      <c r="D411" s="28"/>
      <c r="E411" s="28"/>
      <c r="F411" s="28">
        <f t="shared" si="54"/>
        <v>7022620213</v>
      </c>
      <c r="G411" s="28">
        <f t="shared" si="59"/>
        <v>7022620213</v>
      </c>
      <c r="H411" s="28">
        <v>7022620213</v>
      </c>
    </row>
    <row r="412" spans="1:8">
      <c r="A412" s="23" t="s">
        <v>812</v>
      </c>
      <c r="B412" s="24" t="s">
        <v>813</v>
      </c>
      <c r="C412" s="28">
        <v>0</v>
      </c>
      <c r="D412" s="25"/>
      <c r="E412" s="25"/>
      <c r="F412" s="25">
        <f t="shared" si="54"/>
        <v>0</v>
      </c>
      <c r="G412" s="25">
        <f t="shared" si="59"/>
        <v>0</v>
      </c>
      <c r="H412" s="28">
        <v>0</v>
      </c>
    </row>
    <row r="413" spans="1:8" s="40" customFormat="1">
      <c r="A413" s="23">
        <v>3</v>
      </c>
      <c r="B413" s="24" t="s">
        <v>815</v>
      </c>
      <c r="C413" s="47">
        <v>330000000000</v>
      </c>
      <c r="D413" s="47"/>
      <c r="E413" s="47">
        <v>-128772807000</v>
      </c>
      <c r="F413" s="47">
        <f t="shared" si="54"/>
        <v>0</v>
      </c>
      <c r="G413" s="47">
        <v>-128772807000</v>
      </c>
      <c r="H413" s="48">
        <f>+C413+G413</f>
        <v>201227193000</v>
      </c>
    </row>
  </sheetData>
  <autoFilter ref="A3:H413" xr:uid="{2ADCC4B9-71FF-454F-BC3A-CDA55DC2A939}"/>
  <mergeCells count="1">
    <mergeCell ref="A2:H2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PPTO 2025 EJC 31DIC</vt:lpstr>
      <vt:lpstr>'PPTO 2025 EJC 31DIC'!Área_de_impresión</vt:lpstr>
      <vt:lpstr>'PPTO 2025 EJC 31DIC'!Títulos_a_imprimir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Helena Naranjo Pulido</dc:creator>
  <cp:lastModifiedBy>Willington Ortiz Romero</cp:lastModifiedBy>
  <dcterms:created xsi:type="dcterms:W3CDTF">2026-01-21T17:59:06Z</dcterms:created>
  <dcterms:modified xsi:type="dcterms:W3CDTF">2026-01-21T22:29:29Z</dcterms:modified>
</cp:coreProperties>
</file>